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6ab4814418b2b5ba/2 - PROJETOS/123 - MARMELEIRO/PRANCHAS PARA A OBRA/REV-4/ORÇAMENTO/"/>
    </mc:Choice>
  </mc:AlternateContent>
  <xr:revisionPtr revIDLastSave="2" documentId="8_{575AEBAA-578A-4DA0-B337-458C6A42888A}" xr6:coauthVersionLast="47" xr6:coauthVersionMax="47" xr10:uidLastSave="{73446FC0-9C70-41EF-8C84-804F5D458BE4}"/>
  <bookViews>
    <workbookView xWindow="-108" yWindow="-108" windowWidth="23256" windowHeight="12456" activeTab="2" xr2:uid="{00000000-000D-0000-FFFF-FFFF00000000}"/>
  </bookViews>
  <sheets>
    <sheet name="Orçamento" sheetId="1" r:id="rId1"/>
    <sheet name="Cronograma" sheetId="10" r:id="rId2"/>
    <sheet name="BDI" sheetId="4" r:id="rId3"/>
    <sheet name="Cronograma 2" sheetId="3" state="hidden" r:id="rId4"/>
  </sheets>
  <definedNames>
    <definedName name="_xlnm._FilterDatabase" localSheetId="1" hidden="1">Cronograma!#REF!</definedName>
    <definedName name="_xlnm._FilterDatabase" localSheetId="0" hidden="1">Orçamento!#REF!</definedName>
    <definedName name="_xlnm.Print_Area" localSheetId="2">BDI!$B$1:$H$38</definedName>
    <definedName name="_xlnm.Print_Area" localSheetId="1">Cronograma!$B$1:$N$65</definedName>
    <definedName name="_xlnm.Print_Area" localSheetId="0">Orçamento!$B$1:$L$372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0" l="1"/>
  <c r="C6" i="4"/>
  <c r="C9" i="4"/>
  <c r="C9" i="10"/>
  <c r="C8" i="10"/>
  <c r="C6" i="10"/>
  <c r="B2" i="10"/>
  <c r="B2" i="4" l="1"/>
  <c r="C5" i="4" l="1"/>
  <c r="C4" i="4"/>
  <c r="C3" i="4"/>
  <c r="C8" i="4" l="1"/>
  <c r="C7" i="4"/>
  <c r="B31" i="3" l="1"/>
  <c r="G19" i="4"/>
  <c r="J6" i="1" s="1"/>
  <c r="J6" i="10" l="1"/>
  <c r="H28" i="3"/>
  <c r="G28" i="3" s="1"/>
  <c r="J28" i="3"/>
  <c r="I28" i="3" s="1"/>
  <c r="N28" i="3"/>
  <c r="M28" i="3" s="1"/>
  <c r="L28" i="3"/>
  <c r="K28" i="3" s="1"/>
  <c r="H29" i="3" l="1"/>
  <c r="J29" i="3" l="1"/>
  <c r="I29" i="3" s="1"/>
  <c r="G29" i="3"/>
</calcChain>
</file>

<file path=xl/sharedStrings.xml><?xml version="1.0" encoding="utf-8"?>
<sst xmlns="http://schemas.openxmlformats.org/spreadsheetml/2006/main" count="2106" uniqueCount="914">
  <si>
    <t>PLANILHA ORÇAMETÁRIA</t>
  </si>
  <si>
    <t>MUNICÍPIO DE MARMELEIRO - PR</t>
  </si>
  <si>
    <t>Empresa:</t>
  </si>
  <si>
    <t>GIS ENGENHARIA E CONSTRUÇÕES LTDA - PP - CNPJ: 50.764.669/0001-28</t>
  </si>
  <si>
    <t>Endereço:</t>
  </si>
  <si>
    <t>Rua Magdeburgo, SN, Quadra 166, Lote 02, Jardim Europa, Goiânia-GO CEP 74.330-480</t>
  </si>
  <si>
    <t>Contato:</t>
  </si>
  <si>
    <t>E-mail: projetos.gisengenharia@gmail.com; Celular: (62)98131-0392</t>
  </si>
  <si>
    <t>Objeto:</t>
  </si>
  <si>
    <t>Unidade de Valorização de Recicláveis (UVR)</t>
  </si>
  <si>
    <t>BDI 1:</t>
  </si>
  <si>
    <t>Município:</t>
  </si>
  <si>
    <t>Marmeleiro - PR</t>
  </si>
  <si>
    <t>BDI 2:</t>
  </si>
  <si>
    <t>Data:</t>
  </si>
  <si>
    <t>Outubro de 2025</t>
  </si>
  <si>
    <t>BDI 3:</t>
  </si>
  <si>
    <t>Base:</t>
  </si>
  <si>
    <t>Bancos: SEINFRA: CE 10/2023; SMOP: CTBA 4/2023; SETOP: CENTRAL 10/2023; SANEAGO: GO 10/2023; SEDOP: PA 2/2025; SECID-PR: PR 2/2025; SIURB: SP 1/2025; ORSE: SE 1/2025; DER-PR: PR 3/2025; DER-ES-EDIFICA: ES 6/2025; AGETOP-CIVIL: GO 6/2025; AGETOP-RODOVIARIO: GO 6/2025; CAESB-DF: DF 4/2025; EMBASA: MAN IND-OP AG (PROD) 6/2025; EDUCACAO-SP: SP 7/2025; SICRO3: AC 7/2025; OBRAS-SP: SP 8/2025; SICOR-MG: CENTRAL 7/2025; SUDECAP: BH 7/2025; CPTM: SP 7/2025; SINAPI: PR 9/2025; EMOP: RJ 9/2025; SCO: RJ 9/2025 (Preço não desonerado).</t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</si>
  <si>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</si>
  <si>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</si>
  <si>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</si>
  <si>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</si>
  <si>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</si>
  <si>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</si>
  <si>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</si>
  <si>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</si>
  <si>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</si>
  <si>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</si>
  <si>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</si>
  <si>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</si>
  <si>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SERVIÇOS PRELIMINARES</t>
  </si>
  <si>
    <t xml:space="preserve"> 1.1</t>
  </si>
  <si>
    <t>Composição</t>
  </si>
  <si>
    <t>SINAPI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</si>
  <si>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</si>
  <si>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M3</t>
  </si>
  <si>
    <t xml:space="preserve"> 1.2</t>
  </si>
  <si>
    <t>ESCAVAÇÃO VERTICAL PARA EDIFICAÇÃO, COM CARGA, DESCARGA E TRANSPORTE DE SOLO DE 1ª CATEGORIA, COM ESCAVADEIRA HIDRÁULICA (CAÇAMBA: 0,8 M³ / 111 HP), FROTA DE 3 CAMINHÕES BASCULANTES DE 14 M³, DMT ATÉ 1 KM E VELOCIDADE MÉDIA 14 KM/H. AF_05/2020</t>
  </si>
  <si>
    <t xml:space="preserve"> 1.3</t>
  </si>
  <si>
    <t>LOCAÇÃO CONVENCIONAL DE OBRA, UTILIZANDO GABARITO DE TÁBUAS CORRIDAS PONTALETADAS A CADA 2,00M - 2 UTILIZAÇÕES. AF_03/2024</t>
  </si>
  <si>
    <t>M</t>
  </si>
  <si>
    <t xml:space="preserve"> 2</t>
  </si>
  <si>
    <t>FUNDAÇÕES</t>
  </si>
  <si>
    <t xml:space="preserve"> 2.1</t>
  </si>
  <si>
    <t>Sapatas Isoladas</t>
  </si>
  <si>
    <t xml:space="preserve"> 2.1.1</t>
  </si>
  <si>
    <t>ESCAVAÇÃO MANUAL PARA BLOCO DE COROAMENTO OU SAPATA (INCLUINDO ESCAVAÇÃO PARA COLOCAÇÃO DE FÔRMAS). AF_01/2024</t>
  </si>
  <si>
    <t xml:space="preserve"> 2.1.2</t>
  </si>
  <si>
    <t>REATERRO MANUAL DE VALAS, COM COMPACTADOR DE SOLOS DE PERCUSSÃO. AF_08/2023</t>
  </si>
  <si>
    <t xml:space="preserve"> 2.1.3</t>
  </si>
  <si>
    <t>SINAPI(A)</t>
  </si>
  <si>
    <t>FABRICAÇÃO, MONTAGEM E DESMONTAGEM DE FÔRMA PARA SAPATA, EM MADEIRA SERRADA, E=25 MM, 4 UTILIZAÇÕES. AF_01/2024 - PILARETES</t>
  </si>
  <si>
    <t>M2</t>
  </si>
  <si>
    <t xml:space="preserve"> 2.1.4</t>
  </si>
  <si>
    <t>CONCRETO FCK = 25MPA, TRAÇO 1:2,3:2,7 (EM MASSA SECA DE CIMENTO/ AREIA MÉDIA/ BRITA 1) - PREPARO MECÂNICO COM BETONEIRA 400 L. AF_05/2021</t>
  </si>
  <si>
    <t xml:space="preserve"> 2.1.5</t>
  </si>
  <si>
    <t>LANÇAMENTO COM USO DE BALDES, ADENSAMENTO E ACABAMENTO DE CONCRETO EM ESTRUTURAS. AF_02/2022</t>
  </si>
  <si>
    <t xml:space="preserve"> 2.1.6</t>
  </si>
  <si>
    <t>ARMAÇÃO DE SAPATA ISOLADA, VIGA BALDRAME E SAPATA CORRIDA UTILIZANDO AÇO CA-60 DE 5 MM - MONTAGEM. AF_01/2024</t>
  </si>
  <si>
    <t>KG</t>
  </si>
  <si>
    <t xml:space="preserve"> 2.1.7</t>
  </si>
  <si>
    <t>ARMAÇÃO DE SAPATA ISOLADA, VIGA BALDRAME E SAPATA CORRIDA UTILIZANDO AÇO CA-50 DE 8 MM - MONTAGEM. AF_01/2024</t>
  </si>
  <si>
    <t xml:space="preserve"> 2.1.8</t>
  </si>
  <si>
    <t>ARMAÇÃO DE SAPATA ISOLADA, VIGA BALDRAME E SAPATA CORRIDA UTILIZANDO AÇO CA-50 DE 10 MM - MONTAGEM. AF_01/2024</t>
  </si>
  <si>
    <t xml:space="preserve"> 2.1.9</t>
  </si>
  <si>
    <t>ARMAÇÃO DE BLOCO, SAPATA ISOLADA, VIGA BALDRAME E SAPATA CORRIDA UTILIZANDO AÇO CA-50 DE 12,5 MM - MONTAGEM. AF_01/2024</t>
  </si>
  <si>
    <t xml:space="preserve"> 2.1.10</t>
  </si>
  <si>
    <t>ARMAÇÃO DE BLOCO, SAPATA ISOLADA, VIGA BALDRAME E SAPATA CORRIDA UTILIZANDO AÇO CA-50 DE 16 MM - MONTAGEM. AF_01/2024</t>
  </si>
  <si>
    <t xml:space="preserve"> 2.2</t>
  </si>
  <si>
    <t>Reservatório Subterrâneo</t>
  </si>
  <si>
    <t xml:space="preserve"> 2.2.1</t>
  </si>
  <si>
    <t>FABRICAÇÃO, MONTAGEM E DESMONTAGEM DE FÔRMA PARA BLOCO DE COROAMENTO, EM CHAPA DE MADEIRA COMPENSADA RESINADA, E=17 MM, 4 UTILIZAÇÕES. AF_01/2024</t>
  </si>
  <si>
    <t xml:space="preserve"> 2.2.2</t>
  </si>
  <si>
    <t xml:space="preserve"> 2.2.3</t>
  </si>
  <si>
    <t xml:space="preserve"> 2.2.4</t>
  </si>
  <si>
    <t>ARMAÇÃO DE PILAR OU VIGA DE ESTRUTURA CONVENCIONAL DE CONCRETO ARMADO UTILIZANDO AÇO CA-60 DE 5,0 MM - MONTAGEM. AF_06/2022</t>
  </si>
  <si>
    <t xml:space="preserve"> 2.2.5</t>
  </si>
  <si>
    <t>ARMAÇÃO DE PILAR OU VIGA DE ESTRUTURA CONVENCIONAL DE CONCRETO ARMADO UTILIZANDO AÇO CA-50 DE 6,3 MM - MONTAGEM. AF_06/2022</t>
  </si>
  <si>
    <t xml:space="preserve"> 2.2.6</t>
  </si>
  <si>
    <t>ARMAÇÃO DE PILAR OU VIGA DE ESTRUTURA CONVENCIONAL DE CONCRETO ARMADO UTILIZANDO AÇO CA-50 DE 8,0 MM - MONTAGEM. AF_06/2022</t>
  </si>
  <si>
    <t xml:space="preserve"> 2.2.7</t>
  </si>
  <si>
    <t>ARMAÇÃO DE PILAR OU VIGA DE ESTRUTURA CONVENCIONAL DE CONCRETO ARMADO UTILIZANDO AÇO CA-50 DE 10,0 MM - MONTAGEM. AF_06/2022</t>
  </si>
  <si>
    <t xml:space="preserve"> 2.2.8</t>
  </si>
  <si>
    <t>ALVENARIA DE BLOCOS DE CONCRETO ESTRUTURAL 14X19X39 CM (ESPESSURA 14 CM), FBK = 4,5 MPA, UTILIZANDO COLHER DE PEDREIRO. AF_10/2022</t>
  </si>
  <si>
    <t xml:space="preserve"> 2.2.9</t>
  </si>
  <si>
    <t>GRAUTEAMENTO VERTICAL EM ALVENARIA ESTRUTURAL. AF_09/2021</t>
  </si>
  <si>
    <t xml:space="preserve"> 3</t>
  </si>
  <si>
    <t>SUPERESTRUTURA</t>
  </si>
  <si>
    <t xml:space="preserve"> 3.1</t>
  </si>
  <si>
    <t>Vigas Baldrames</t>
  </si>
  <si>
    <t xml:space="preserve"> 3.1.1</t>
  </si>
  <si>
    <t>FABRICAÇÃO, MONTAGEM E DESMONTAGEM DE FÔRMA PARA VIGA BALDRAME, EM MADEIRA SERRADA, E=25 MM, 2 UTILIZAÇÕES. AF_01/2024</t>
  </si>
  <si>
    <t xml:space="preserve"> 3.1.2</t>
  </si>
  <si>
    <t xml:space="preserve"> 3.1.3</t>
  </si>
  <si>
    <t xml:space="preserve"> 3.1.4</t>
  </si>
  <si>
    <t xml:space="preserve"> 3.1.5</t>
  </si>
  <si>
    <t xml:space="preserve"> 3.1.6</t>
  </si>
  <si>
    <t xml:space="preserve"> 3.1.7</t>
  </si>
  <si>
    <t xml:space="preserve"> 3.2</t>
  </si>
  <si>
    <t>Pilares</t>
  </si>
  <si>
    <t xml:space="preserve"> 3.2.1</t>
  </si>
  <si>
    <t>MONTAGEM E DESMONTAGEM DE FÔRMA DE PILARES RETANGULARES E ESTRUTURAS SIMILARES, PÉ-DIREITO SIMPLES, EM MADEIRA SERRADA, 4 UTILIZAÇÕES. AF_09/2020</t>
  </si>
  <si>
    <t xml:space="preserve"> 3.2.2</t>
  </si>
  <si>
    <t xml:space="preserve"> 3.2.3</t>
  </si>
  <si>
    <t xml:space="preserve"> 3.2.4</t>
  </si>
  <si>
    <t xml:space="preserve"> 3.2.5</t>
  </si>
  <si>
    <t xml:space="preserve"> 3.2.6</t>
  </si>
  <si>
    <t>ARMAÇÃO DE PILAR OU VIGA DE ESTRUTURA CONVENCIONAL DE CONCRETO ARMADO UTILIZANDO AÇO CA-50 DE 12,5 MM - MONTAGEM. AF_06/2022</t>
  </si>
  <si>
    <t xml:space="preserve"> 3.2.7</t>
  </si>
  <si>
    <t>ARMAÇÃO DE PILAR OU VIGA DE ESTRUTURA CONVENCIONAL DE CONCRETO ARMADO UTILIZANDO AÇO CA-50 DE 16,0 MM - MONTAGEM. AF_06/2022</t>
  </si>
  <si>
    <t xml:space="preserve"> 3.3</t>
  </si>
  <si>
    <t>Vigas de Cobertura e Cintamento</t>
  </si>
  <si>
    <t xml:space="preserve"> 3.3.1</t>
  </si>
  <si>
    <t xml:space="preserve"> 3.3.2</t>
  </si>
  <si>
    <t xml:space="preserve"> 3.3.3</t>
  </si>
  <si>
    <t xml:space="preserve"> 3.3.4</t>
  </si>
  <si>
    <t xml:space="preserve"> 3.3.5</t>
  </si>
  <si>
    <t xml:space="preserve"> 3.3.6</t>
  </si>
  <si>
    <t xml:space="preserve"> 3.3.7</t>
  </si>
  <si>
    <t xml:space="preserve"> 3.3.8</t>
  </si>
  <si>
    <t xml:space="preserve"> 4</t>
  </si>
  <si>
    <t>PAREDES E PAINÉIS</t>
  </si>
  <si>
    <t xml:space="preserve"> 4.1</t>
  </si>
  <si>
    <t>ALVENARIA DE VEDAÇÃO DE BLOCOS CERÂMICOS FURADOS NA VERTICAL DE 14X19X29 CM (ESPESSURA 14 CM) E ARGAMASSA DE ASSENTAMENTO COM PREPARO EM BETONEIRA. AF_12/2021</t>
  </si>
  <si>
    <t xml:space="preserve"> 4.2</t>
  </si>
  <si>
    <t>CHAPISCO APLICADO EM ALVENARIAS E ESTRUTURAS DE CONCRETO INTERNAS, COM COLHER DE PEDREIRO. ARGAMASSA TRAÇO 1:3 COM PREPARO EM BETONEIRA 400L. AF_10/2022</t>
  </si>
  <si>
    <t xml:space="preserve"> 4.3</t>
  </si>
  <si>
    <t>MASSA ÚNICA, EM ARGAMASSA TRAÇO 1:2:8, PREPARO MECÂNICO, APLICADA MANUALMENTE EM PAREDES INTERNAS DE AMBIENTES COM ÁREA MAIOR QUE 10M², E = 17,5MM, COM TALISCAS. AF_03/2024</t>
  </si>
  <si>
    <t xml:space="preserve"> 4.4</t>
  </si>
  <si>
    <t>TAPA VISTA DE MICTÓRIO EM GRANITO CINZA POLIDO, ESP = 3CM, ASSENTADO COM ARGAMASSA COLANTE AC III-E . AF_01/2021</t>
  </si>
  <si>
    <t xml:space="preserve"> 4.5</t>
  </si>
  <si>
    <t>REVESTIMENTO CERÂMICO PARA PAREDES INTERNAS COM PLACAS TIPO ESMALTADA DE DIMENSÕES 33X45 CM APLICADAS A MEIA ALTURA DAS PAREDES. AF_02/2023_PE</t>
  </si>
  <si>
    <t xml:space="preserve"> 4.6</t>
  </si>
  <si>
    <t>SEINFRA-MG (SETOP)</t>
  </si>
  <si>
    <t>ED-48332</t>
  </si>
  <si>
    <t>PINGADEIRA COM DIMENSÃO (20X5)CM, MOLDADO "IN-LOCO", EM CONCRETO NÃO ESTRUTURAL, PREPARADO EM OBRA COM BETONEIRA, COM FCK 15MPA, INCLUSIVE LANÇAMENTO, ADENSAMENTO, ACABAMENTO E ARMAÇÃO</t>
  </si>
  <si>
    <t>m</t>
  </si>
  <si>
    <t xml:space="preserve"> 5</t>
  </si>
  <si>
    <t>PISO</t>
  </si>
  <si>
    <t xml:space="preserve"> 5.1</t>
  </si>
  <si>
    <t>LASTRO DE CONCRETO MAGRO, APLICADO EM PISOS, LAJES SOBRE SOLO OU RADIERS, ESPESSURA DE 5 CM. AF_01/2024</t>
  </si>
  <si>
    <t xml:space="preserve"> 5.2</t>
  </si>
  <si>
    <t>CONTRAPISO EM ARGAMASSA TRAÇO 1:4 (CIMENTO E AREIA), PREPARO MANUAL, APLICADO EM ÁREAS SECAS SOBRE LAJE, NÃO ADERIDO, ACABAMENTO NÃO REFORÇADO, ESPESSURA 5CM. AF_07/2021</t>
  </si>
  <si>
    <t xml:space="preserve"> 5.3</t>
  </si>
  <si>
    <t>CONTRAPISO EM ARGAMASSA TRAÇO 1:4 (CIMENTO E AREIA), PREPARO MANUAL, APLICADO EM ÁREAS SECAS SOBRE LAJE, ADERIDO, ACABAMENTO NÃO REFORÇADO, ESPESSURA 3CM. AF_07/2021</t>
  </si>
  <si>
    <t xml:space="preserve"> 5.4</t>
  </si>
  <si>
    <t>CONTRAPISO EM ARGAMASSA TRAÇO 1:4 (CIMENTO E AREIA), PREPARO MANUAL, APLICADO EM ÁREAS SECAS SOBRE LAJE, ADERIDO, ACABAMENTO NÃO REFORÇADO, ESPESSURA 2CM. AF_07/2021</t>
  </si>
  <si>
    <t xml:space="preserve"> 5.5</t>
  </si>
  <si>
    <t>EXECUÇÃO DE PAVIMENTO EM PISO INTERTRAVADO, COM BLOCO 16 FACES DE 22 X 11 CM, ESPESSURA 8 CM. AF_10/2022</t>
  </si>
  <si>
    <t xml:space="preserve"> 5.6</t>
  </si>
  <si>
    <t>ASSENTAMENTO DE GUIA (MEIO-FIO) EM TRECHO CURVO, CONFECCIONADA EM CONCRETO PRÉ-FABRICADO, DIMENSÕES 100X15X13X30 CM (COMPRIMENTO X BASE INFERIOR X BASE SUPERIOR X ALTURA). AF_01/2024</t>
  </si>
  <si>
    <t xml:space="preserve"> 5.7</t>
  </si>
  <si>
    <t>PLANTIO DE GRAMA ESMERALDA OU SÃO CARLOS OU CURITIBANA, EM PLACAS. AF_07/2024</t>
  </si>
  <si>
    <t xml:space="preserve"> 5.8</t>
  </si>
  <si>
    <t>ESPALHAMENTO DE TERRA VEGETAL PARA O PLANTIO. AF_07/2024</t>
  </si>
  <si>
    <t xml:space="preserve"> 5.9</t>
  </si>
  <si>
    <t>SOLEIRA EM GRANITO, LARGURA 15 CM, ESPESSURA 2,0 CM. AF_09/2020</t>
  </si>
  <si>
    <t xml:space="preserve"> 5.10</t>
  </si>
  <si>
    <t>Porcelanato Monocolor Acetinado Borda Reta Interno 60x60cm Munari Marfim Eliane</t>
  </si>
  <si>
    <t xml:space="preserve"> 5.11</t>
  </si>
  <si>
    <t>ACABAMENTO POLIDO PARA PISO DE CONCRETO ARMADO OU LAJE SOBRE SOLO DE ALTA RESISTÊNCIA. AF_09/2021</t>
  </si>
  <si>
    <t xml:space="preserve"> 5.12</t>
  </si>
  <si>
    <t>CONCRETAGEM DE RADIER, PISO DE CONCRETO OU LAJE SOBRE SOLO, FCK 30 MPA - LANÇAMENTO, ADENSAMENTO E ACABAMENTO. AF_09/2021</t>
  </si>
  <si>
    <t xml:space="preserve"> 5.13</t>
  </si>
  <si>
    <t>Insumo</t>
  </si>
  <si>
    <t>TELA DE ACO SOLDADA NERVURADA, CA-60, Q-196, (3,11 KG/M2), DIAMETRO DO FIO = 5,0 MM, LARGURA = 2,45 M, ESPACAMENTO DA MALHA = 10 X 10 CM</t>
  </si>
  <si>
    <t xml:space="preserve"> 6</t>
  </si>
  <si>
    <t>COBERTURA</t>
  </si>
  <si>
    <t xml:space="preserve"> 6.1</t>
  </si>
  <si>
    <t>Etstrutura Metálica Galpão</t>
  </si>
  <si>
    <t xml:space="preserve"> 6.1.1</t>
  </si>
  <si>
    <t>FABRICAÇÃO E INSTALAÇÃO DE TESOURA (INTEIRA OU MEIA) EM AÇO, VÃOS MAIORES OU IGUAIS A 6,0 M E MENORES OU IGUAIS A 12,0 M, INCLUSO IÇAMENTO, EXCLUSIVE PINTURA. AF_10/2025</t>
  </si>
  <si>
    <t xml:space="preserve"> 6.1.2</t>
  </si>
  <si>
    <t>TRAMA DE AÇO COMPOSTA POR TERÇAS PARA TELHADOS DE ATÉ 2 ÁGUAS PARA TELHA ONDULADA DE FIBROCIMENTO, METÁLICA, PLÁSTICA OU TERMOACÚSTICA, INCLUSO TRANSPORTE VERTICAL (EM KG). EXCLUSIVE PINTURA. AF_10/2025_PS</t>
  </si>
  <si>
    <t xml:space="preserve"> 6.2</t>
  </si>
  <si>
    <t>Estrutura Metálica do Bloco Administrativo</t>
  </si>
  <si>
    <t xml:space="preserve"> 6.2.1</t>
  </si>
  <si>
    <t xml:space="preserve"> 6.2.2</t>
  </si>
  <si>
    <t xml:space="preserve"> 6.3</t>
  </si>
  <si>
    <t>Estrutura Metálica da Plataforma dos Reservatórios</t>
  </si>
  <si>
    <t xml:space="preserve"> 6.3.1</t>
  </si>
  <si>
    <t>SECID-PR(A)</t>
  </si>
  <si>
    <t>VIGA METÁLICA EM PERFIL LAMINADO OU SOLDADO EM AÇO ESTRUTURAL, COM CONEXÕES SOLDADAS, INCLUSOS MÃO DE OBRA, TRANSPORTE E IÇAMENTO UTILIZANDO GUINDASTE - FORNECIMENTO E INSTALAÇÃO. AF_01/2020_PA</t>
  </si>
  <si>
    <t xml:space="preserve"> 6.4</t>
  </si>
  <si>
    <t>Telhas das Coberturas</t>
  </si>
  <si>
    <t xml:space="preserve"> 6.4.1</t>
  </si>
  <si>
    <t>SMOP</t>
  </si>
  <si>
    <t>COB-016</t>
  </si>
  <si>
    <t>CUMEEIRA AÇO ZINCADA PRÉ-PINTADA 02 FACES PARA TELHAS ONDULADAS OU TRAPEZOIDAIS</t>
  </si>
  <si>
    <t xml:space="preserve"> 6.4.2</t>
  </si>
  <si>
    <t>Próprio</t>
  </si>
  <si>
    <t>MAR-06</t>
  </si>
  <si>
    <t xml:space="preserve"> 6.5</t>
  </si>
  <si>
    <t>Telhas Fechamento Lateral do Galpão</t>
  </si>
  <si>
    <t xml:space="preserve"> 6.5.1</t>
  </si>
  <si>
    <t>TELHAMENTO COM TELHA DE AÇO/ALUMÍNIO E = 0,5 MM, COM ATÉ 2 ÁGUAS, INCLUSO IÇAMENTO. AF_07/2019</t>
  </si>
  <si>
    <t xml:space="preserve"> 6.5.2</t>
  </si>
  <si>
    <t xml:space="preserve"> 7</t>
  </si>
  <si>
    <t>FORROS</t>
  </si>
  <si>
    <t xml:space="preserve"> 7.1</t>
  </si>
  <si>
    <t>FORRO EM RÉGUAS DE PVC, FRISADO, PARA AMBIENTES COMERCIAIS, INCLUSIVE ESTRUTURA BIDIRECIONAL DE FIXAÇÃO. AF_08/2023_PS</t>
  </si>
  <si>
    <t xml:space="preserve"> 8</t>
  </si>
  <si>
    <t>PINTURAS</t>
  </si>
  <si>
    <t xml:space="preserve"> 8.1</t>
  </si>
  <si>
    <t>EMASSAMENTO COM MASSA LÁTEX, APLICAÇÃO EM PAREDE, DUAS DEMÃOS, LIXAMENTO MANUAL. AF_04/2023</t>
  </si>
  <si>
    <t xml:space="preserve"> 8.2</t>
  </si>
  <si>
    <t>PINTURA LÁTEX ACRÍLICA ECONÔMICA, APLICAÇÃO MANUAL EM PAREDES, DUAS DEMÃOS. AF_04/2023</t>
  </si>
  <si>
    <t xml:space="preserve"> 8.3</t>
  </si>
  <si>
    <t>TEXTURA ACRÍLICA, APLICAÇÃO MANUAL EM PAREDE, UMA DEMÃO. AF_04/2023</t>
  </si>
  <si>
    <t xml:space="preserve"> 9</t>
  </si>
  <si>
    <t>INSTALAÇÕES HIDROSSANITÁRIAS</t>
  </si>
  <si>
    <t xml:space="preserve"> 9.1</t>
  </si>
  <si>
    <t>ALIMENTAÇÃO</t>
  </si>
  <si>
    <t xml:space="preserve"> 9.1.1</t>
  </si>
  <si>
    <t>REGISTRO DE ESFERA, PVC, SOLDÁVEL, COM VOLANTE, DN 25 MM - FORNECIMENTO E INSTALAÇÃO. AF_08/2021</t>
  </si>
  <si>
    <t>UN</t>
  </si>
  <si>
    <t xml:space="preserve"> 9.1.2</t>
  </si>
  <si>
    <t>ADAPTADOR CURTO COM BOLSA E ROSCA PARA REGISTRO, PVC, SOLDÁVEL, DN 25MM X 3/4, INSTALADO EM RAMAL DE DISTRIBUIÇÃO DE ÁGUA - FORNECIMENTO E INSTALAÇÃO. AF_06/2022</t>
  </si>
  <si>
    <t xml:space="preserve"> 9.1.3</t>
  </si>
  <si>
    <t>COLAR DE TOMADA, PVC, COM TRAVAS, DE 85 MM X 1/2" OU 85 MM X 3/4", PARA LIGAÇÃO PREDIAL DE ÁGUA. AF_06/2022</t>
  </si>
  <si>
    <t xml:space="preserve"> 9.1.4</t>
  </si>
  <si>
    <t>ADAPTADOR COM FLANGE E ANEL DE VEDAÇÃO, PVC, SOLDÁVEL, DN 25 MM X 3/4", INSTALADO EM RESERVAÇÃO PREDIAL DE ÁGUA - FORNECIMENTO E INSTALAÇÃO. AF_04/2024</t>
  </si>
  <si>
    <t xml:space="preserve"> 9.1.5</t>
  </si>
  <si>
    <t>ADAPTADOR CURTO COM BOLSA E ROSCA PARA REGISTRO, PVC, SOLDÁVEL, DN 25 MM X 3/4", INSTALADO EM RESERVAÇÃO PREDIAL DE ÁGUA - FORNECIMENTO E INSTALAÇÃO. AF_04/2024</t>
  </si>
  <si>
    <t xml:space="preserve"> 9.1.6</t>
  </si>
  <si>
    <t>JOELHO 90 GRAUS, PVC, SOLDÁVEL, DN 25MM, INSTALADO EM RAMAL OU SUB-RAMAL DE ÁGUA - FORNECIMENTO E INSTALAÇÃO. AF_06/2022</t>
  </si>
  <si>
    <t xml:space="preserve"> 9.1.7</t>
  </si>
  <si>
    <t>TORNEIRA DE BOIA PARA CAIXA D'ÁGUA, ROSCÁVEL, 3/4" - FORNECIMENTO E INSTALAÇÃO. AF_08/2021</t>
  </si>
  <si>
    <t xml:space="preserve"> 9.1.8</t>
  </si>
  <si>
    <t>TUBO, PVC, SOLDÁVEL, DE 25MM, INSTALADO EM RAMAL DE DISTRIBUIÇÃO DE ÁGUA - FORNECIMENTO E INSTALAÇÃO. AF_06/2022</t>
  </si>
  <si>
    <t xml:space="preserve"> 9.1.9</t>
  </si>
  <si>
    <t>TE, PVC, SOLDÁVEL, DN 25MM, INSTALADO EM RAMAL DE DISTRIBUIÇÃO DE ÁGUA - FORNECIMENTO E INSTALAÇÃO. AF_06/2022</t>
  </si>
  <si>
    <t xml:space="preserve"> 9.1.10</t>
  </si>
  <si>
    <t>CAIXA D´ÁGUA EM POLIETILENO, 2000 LITROS - FORNECIMENTO E INSTALAÇÃO. AF_06/2021</t>
  </si>
  <si>
    <t xml:space="preserve"> 9.2</t>
  </si>
  <si>
    <t>LOUÇAS E METAIS</t>
  </si>
  <si>
    <t xml:space="preserve"> 9.2.1</t>
  </si>
  <si>
    <t>CHUVEIRO ELÉTRICO COMUM CORPO PLÁSTICO, TIPO DUCHA - FORNECIMENTO E INSTALAÇÃO. AF_01/2020</t>
  </si>
  <si>
    <t xml:space="preserve"> 9.2.2</t>
  </si>
  <si>
    <t>VÁLVULA DE RETENÇÃO, DE BRONZE, PÉ COM CRIVOS, ROSCÁVEL, 3/4" - FORNECIMENTO E INSTALAÇÃO. AF_08/2021</t>
  </si>
  <si>
    <t xml:space="preserve"> 9.2.3</t>
  </si>
  <si>
    <t>BARRA DE APOIO RETA, EM ACO INOX POLIDO, COMPRIMENTO 90 CM, FIXADA NA PAREDE - FORNECIMENTO E INSTALAÇÃO. AF_01/2020</t>
  </si>
  <si>
    <t xml:space="preserve"> 9.2.4</t>
  </si>
  <si>
    <t>DUCHA HIGIENICA PLASTICA COM REGISTRO METALICO 1/2"</t>
  </si>
  <si>
    <t xml:space="preserve"> 9.2.5</t>
  </si>
  <si>
    <t>TORNEIRA CROMADA LONGA, DE PAREDE, 1/2" OU 3/4", PARA PIA DE COZINHA, PADRÃO POPULAR - FORNECIMENTO E INSTALAÇÃO. AF_01/2020</t>
  </si>
  <si>
    <t xml:space="preserve"> 9.2.6</t>
  </si>
  <si>
    <t>TORNEIRA PLÁSTICA 3/4" PARA TANQUE - FORNECIMENTO E INSTALAÇÃO. AF_01/2020</t>
  </si>
  <si>
    <t xml:space="preserve"> 9.2.7</t>
  </si>
  <si>
    <t>TORNEIRA CROMADA DE MESA, 1/2" OU 3/4", PARA LAVATÓRIO, PADRÃO MÉDIO - FORNECIMENTO E INSTALAÇÃO. AF_01/2020</t>
  </si>
  <si>
    <t xml:space="preserve"> 9.2.8</t>
  </si>
  <si>
    <t>VASO SANITARIO SIFONADO CONVENCIONAL PARA PCD SEM FURO FRONTAL COM LOUÇA BRANCA SEM ASSENTO - FORNECIMENTO E INSTALAÇÃO. AF_01/2020</t>
  </si>
  <si>
    <t xml:space="preserve"> 9.2.9</t>
  </si>
  <si>
    <t>VASO SANITÁRIO SIFONADO COM CAIXA ACOPLADA LOUÇA BRANCA - FORNECIMENTO E INSTALAÇÃO. AF_01/2020</t>
  </si>
  <si>
    <t xml:space="preserve"> 9.2.10</t>
  </si>
  <si>
    <t>ENGATE FLEXÍVEL EM PLÁSTICO BRANCO, 1/2" X 30CM - FORNECIMENTO E INSTALAÇÃO. AF_01/2020</t>
  </si>
  <si>
    <t xml:space="preserve"> 9.2.11</t>
  </si>
  <si>
    <t>SECID-PR</t>
  </si>
  <si>
    <t>HIDRÔMETRO DN 20 (½?), 1,5 M³/H ? FORNECIMENTO E INSTALAÇÃO. AF_11/2016</t>
  </si>
  <si>
    <t xml:space="preserve"> 9.2.12</t>
  </si>
  <si>
    <t>REGISTRO DE GAVETA BRUTO, LATÃO, ROSCÁVEL, 3/4" - FORNECIMENTO E INSTALAÇÃO. AF_08/2021</t>
  </si>
  <si>
    <t xml:space="preserve"> 9.2.13</t>
  </si>
  <si>
    <t>REGISTRO DE GAVETA BRUTO, LATÃO, ROSCÁVEL, 3/4", COM ACABAMENTO E CANOPLA CROMADOS - FORNECIMENTO E INSTALAÇÃO. AF_08/2021</t>
  </si>
  <si>
    <t xml:space="preserve"> 9.2.14</t>
  </si>
  <si>
    <t>REGISTRO DE PRESSÃO BRUTO, LATÃO, ROSCÁVEL, 3/4", COM ACABAMENTO E CANOPLA CROMADOS - FORNECIMENTO E INSTALAÇÃO. AF_08/2021</t>
  </si>
  <si>
    <t xml:space="preserve"> 9.2.15</t>
  </si>
  <si>
    <t xml:space="preserve"> 9.2.16</t>
  </si>
  <si>
    <t>REGISTRO DE ESFERA, PVC, SOLDÁVEL, COM VOLANTE, DN 32 MM - FORNECIMENTO E INSTALAÇÃO. AF_08/2021</t>
  </si>
  <si>
    <t xml:space="preserve"> 9.2.17</t>
  </si>
  <si>
    <t>REGISTRO DE ESFERA, PVC, SOLDÁVEL, COM VOLANTE, DN 40 MM - FORNECIMENTO E INSTALAÇÃO. AF_08/2021</t>
  </si>
  <si>
    <t xml:space="preserve"> 9.2.18</t>
  </si>
  <si>
    <t>CUBA DE EMBUTIR OVAL EM LOUÇA BRANCA, 35 X 50CM OU EQUIVALENTE - FORNECIMENTO E INSTALAÇÃO. AF_01/2020</t>
  </si>
  <si>
    <t xml:space="preserve"> 9.2.19</t>
  </si>
  <si>
    <t>CUBA DE EMBUTIR RETANGULAR DE AÇO INOXIDÁVEL, 56 X 33 X 12 CM - FORNECIMENTO E INSTALAÇÃO. AF_01/2020</t>
  </si>
  <si>
    <t xml:space="preserve"> 9.2.20</t>
  </si>
  <si>
    <t>LAVATÓRIO LOUÇA BRANCA COM COLUNA, *44 X 35,5* CM, PADRÃO POPULAR - FORNECIMENTO E INSTALAÇÃO. AF_01/2020</t>
  </si>
  <si>
    <t xml:space="preserve"> 9.2.21</t>
  </si>
  <si>
    <t>TANQUE DE LOUÇA BRANCA COM COLUNA, 30L OU EQUIVALENTE - FORNECIMENTO E INSTALAÇÃO. AF_01/2020</t>
  </si>
  <si>
    <t xml:space="preserve"> 9.2.22</t>
  </si>
  <si>
    <t>TANQUE DE MÁRMORE SINTÉTICO SUSPENSO, 22L OU EQUIVALENTE, INCLUSO SIFÃO FLEXÍVEL EM PVC, VÁLVULA PLÁSTICA E TORNEIRA DE METAL CROMADO PADRÃO POPULAR - FORNECIMENTO E INSTALAÇÃO. AF_01/2020</t>
  </si>
  <si>
    <t xml:space="preserve"> 9.3</t>
  </si>
  <si>
    <t>ÁGUA FRIA</t>
  </si>
  <si>
    <t xml:space="preserve"> 9.3.1</t>
  </si>
  <si>
    <t>LUVA SOLDÁVEL E COM ROSCA, PVC, SOLDÁVEL, DN 25MM X 3/4, INSTALADO EM RAMAL OU SUB-RAMAL DE ÁGUA - FORNECIMENTO E INSTALAÇÃO. AF_06/2022</t>
  </si>
  <si>
    <t xml:space="preserve"> 9.3.2</t>
  </si>
  <si>
    <t xml:space="preserve"> 9.3.3</t>
  </si>
  <si>
    <t>ADAPTADOR COM FLANGE E ANEL DE VEDAÇÃO, PVC, SOLDÁVEL, DN 32 MM X 1", INSTALADO EM RESERVAÇÃO PREDIAL DE ÁGUA - FORNECIMENTO E INSTALAÇÃO. AF_04/2024</t>
  </si>
  <si>
    <t xml:space="preserve"> 9.3.4</t>
  </si>
  <si>
    <t>ADAPTADOR COM FLANGE E ANEL DE VEDAÇÃO, PVC, SOLDÁVEL, DN 40 MM X 1 1/4", INSTALADO EM RESERVAÇÃO PREDIAL DE ÁGUA - FORNECIMENTO E INSTALAÇÃO. AF_04/2024</t>
  </si>
  <si>
    <t xml:space="preserve"> 9.3.5</t>
  </si>
  <si>
    <t>ADAPTADOR CURTO COM BOLSA E ROSCA PARA REGISTRO, PVC, SOLDÁVEL, DN 25MM X 3/4, INSTALADO EM RAMAL OU SUB-RAMAL DE ÁGUA - FORNECIMENTO E INSTALAÇÃO. AF_06/2022</t>
  </si>
  <si>
    <t xml:space="preserve"> 9.3.6</t>
  </si>
  <si>
    <t>ADAPTADOR CURTO COM BOLSA E ROSCA PARA REGISTRO, PVC, SOLDÁVEL, DN 32 MM X 1", INSTALADO EM RESERVAÇÃO PREDIAL DE ÁGUA - FORNECIMENTO E INSTALAÇÃO. AF_04/2024</t>
  </si>
  <si>
    <t xml:space="preserve"> 9.3.7</t>
  </si>
  <si>
    <t>BUCHA DE REDUÇÃO, PPR, DN 32 X 25 MM, INSTALADO EM RESERVAÇÃO PREDIAL DE ÁGUA - FORNECIMENTO E INSTALAÇÃO. AF_04/2024</t>
  </si>
  <si>
    <t xml:space="preserve"> 9.3.8</t>
  </si>
  <si>
    <t>BUCHA DE REDUÇÃO, PVC, SOLDÁVEL, DN 40MM X 32MM, INSTALADO EM RAMAL DE DISTRIBUIÇÃO DE ÁGUA - FORNECIMENTO E INSTALAÇÃO. AF_06/2022</t>
  </si>
  <si>
    <t xml:space="preserve"> 9.3.9</t>
  </si>
  <si>
    <t>JOELHO PVC, SOLDÁVEL, 45 GRAUS, DN 32 MM, INSTALADO EM RESERVAÇÃO PREDIAL DE ÁGUA - FORNECIMENTO E INSTALAÇÃO. AF_04/2024</t>
  </si>
  <si>
    <t xml:space="preserve"> 9.3.10</t>
  </si>
  <si>
    <t>JOELHO 90 GRAUS, PVC, SOLDÁVEL, DN 25MM, INSTALADO EM RAMAL DE DISTRIBUIÇÃO DE ÁGUA - FORNECIMENTO E INSTALAÇÃO. AF_06/2022</t>
  </si>
  <si>
    <t xml:space="preserve"> 9.3.11</t>
  </si>
  <si>
    <t>JOELHO 90 GRAUS, PVC, SOLDÁVEL, DN 32MM, INSTALADO EM RAMAL OU SUB-RAMAL DE ÁGUA - FORNECIMENTO E INSTALAÇÃO. AF_06/2022</t>
  </si>
  <si>
    <t xml:space="preserve"> 9.3.12</t>
  </si>
  <si>
    <t>JOELHO 90 GRAUS, PVC, SOLDÁVEL, DN 40MM, INSTALADO EM RAMAL DE DISTRIBUIÇÃO DE ÁGUA - FORNECIMENTO E INSTALAÇÃO. AF_06/2022</t>
  </si>
  <si>
    <t xml:space="preserve"> 9.3.13</t>
  </si>
  <si>
    <t>JOELHO DE REDUÇÃO, 90 GRAUS, PVC, SOLDÁVEL, DN 32 MM X 25 MM, INSTALADO EM RAMAL OU SUB-RAMAL DE ÁGUA - FORNECIMENTO E INSTALAÇÃO. AF_06/2022</t>
  </si>
  <si>
    <t xml:space="preserve"> 9.3.14</t>
  </si>
  <si>
    <t>LUVA, PVC, SOLDÁVEL, DN 32MM, INSTALADO EM RAMAL OU SUB-RAMAL DE ÁGUA - FORNECIMENTO E INSTALAÇÃO. AF_06/2022</t>
  </si>
  <si>
    <t xml:space="preserve"> 9.3.15</t>
  </si>
  <si>
    <t xml:space="preserve"> 9.3.16</t>
  </si>
  <si>
    <t>TUBO, PVC, SOLDÁVEL, DE 32MM, INSTALADO EM RAMAL DE DISTRIBUIÇÃO DE ÁGUA - FORNECIMENTO E INSTALAÇÃO. AF_06/2022</t>
  </si>
  <si>
    <t xml:space="preserve"> 9.3.17</t>
  </si>
  <si>
    <t>TUBO, PVC, SOLDÁVEL, DE 40MM, INSTALADO EM RAMAL DE DISTRIBUIÇÃO DE ÁGUA - FORNECIMENTO E INSTALAÇÃO. AF_06/2022</t>
  </si>
  <si>
    <t xml:space="preserve"> 9.3.18</t>
  </si>
  <si>
    <t>TE, PVC, SOLDÁVEL, DN 25MM, INSTALADO EM RAMAL OU SUB-RAMAL DE ÁGUA - FORNECIMENTO E INSTALAÇÃO. AF_06/2022</t>
  </si>
  <si>
    <t xml:space="preserve"> 9.3.19</t>
  </si>
  <si>
    <t>TE, PVC, SOLDÁVEL, DN 32MM, INSTALADO EM RAMAL OU SUB-RAMAL DE ÁGUA - FORNECIMENTO E INSTALAÇÃO. AF_06/2022</t>
  </si>
  <si>
    <t xml:space="preserve"> 9.3.20</t>
  </si>
  <si>
    <t>TÊ DE REDUÇÃO, PVC, SOLDÁVEL, DN 32MM X 25MM, INSTALADO EM RAMAL DE DISTRIBUIÇÃO DE ÁGUA - FORNECIMENTO E INSTALAÇÃO. AF_06/2022</t>
  </si>
  <si>
    <t xml:space="preserve"> 9.3.21</t>
  </si>
  <si>
    <t>JOELHO 90 GRAUS COM BUCHA DE LATÃO, PVC, SOLDÁVEL, DN 25MM, X 3/4 INSTALADO EM RAMAL OU SUB-RAMAL DE ÁGUA - FORNECIMENTO E INSTALAÇÃO. AF_06/2022</t>
  </si>
  <si>
    <t xml:space="preserve"> 9.3.22</t>
  </si>
  <si>
    <t>JOELHO 90 GRAUS COM BUCHA DE LATÃO, PVC, SOLDÁVEL, DN 25MM, X 1/2 INSTALADO EM RAMAL OU SUB-RAMAL DE ÁGUA - FORNECIMENTO E INSTALAÇÃO. AF_06/2022</t>
  </si>
  <si>
    <t xml:space="preserve"> 9.3.23</t>
  </si>
  <si>
    <t>UNIÃO, PVC, SOLDÁVEL, DN 25MM, INSTALADO EM RAMAL DE DISTRIBUIÇÃO DE ÁGUA - FORNECIMENTO E INSTALAÇÃO. AF_06/2022</t>
  </si>
  <si>
    <t xml:space="preserve"> 9.3.24</t>
  </si>
  <si>
    <t>UNIÃO, PVC, SOLDÁVEL, DN 32MM, INSTALADO EM RAMAL DE DISTRIBUIÇÃO DE ÁGUA - FORNECIMENTO E INSTALAÇÃO. AF_06/2022</t>
  </si>
  <si>
    <t xml:space="preserve"> 9.3.25</t>
  </si>
  <si>
    <t>TE, PVC, SOLDÁVEL, DN 40MM, INSTALADO EM PRUMADA DE ÁGUA - FORNECIMENTO E INSTALAÇÃO. AF_06/2022</t>
  </si>
  <si>
    <t xml:space="preserve"> 9.3.26</t>
  </si>
  <si>
    <t>TÊ COM BUCHA DE LATÃO NA BOLSA CENTRAL, PVC, SOLDÁVEL, DN 25MM X 1/2, INSTALADO EM RAMAL OU SUB-RAMAL DE ÁGUA - FORNECIMENTO E INSTALAÇÃO. AF_06/2022</t>
  </si>
  <si>
    <t xml:space="preserve"> 9.3.27</t>
  </si>
  <si>
    <t>TÊ COM BUCHA DE LATÃO NA BOLSA CENTRAL, PVC, SOLDÁVEL, DN 25MM X 3/4, INSTALADO EM RAMAL OU SUB-RAMAL DE ÁGUA - FORNECIMENTO E INSTALAÇÃO. AF_06/2022</t>
  </si>
  <si>
    <t xml:space="preserve"> 9.4</t>
  </si>
  <si>
    <t>ESGOTO</t>
  </si>
  <si>
    <t xml:space="preserve"> 9.4.1</t>
  </si>
  <si>
    <t>ED-49879</t>
  </si>
  <si>
    <t>CAIXA DE ESGOTO DE INSPEÇÃO/PASSAGEM EM ALVENARIA (50X50X60CM), REVESTIMENTO EM ARGAMASSA COM ADITIVO IMPERMEABILIZANTE, COM TAMPA DE CONCRETO, INCLUSIVE ESCAVAÇÃO, REATERRO E TRANSPORTE E RETIRADA DO MATERIAL ESCAVADO (EM CAÇAMBA)</t>
  </si>
  <si>
    <t>un</t>
  </si>
  <si>
    <t xml:space="preserve"> 9.4.2</t>
  </si>
  <si>
    <t>ED-49872</t>
  </si>
  <si>
    <t>CAIXA DE ESGOTO DE INSPEÇÃO/PASSAGEM EM ALVENARIA (30X30X60CM), REVESTIMENTO EM ARGAMASSA COM ADITIVO IMPERMEABILIZANTE, COM TAMPA DE CONCRETO, INCLUSIVE ESCAVAÇÃO, REATERRO E TRANSPORTE E RETIRADA DO MATERIAL ESCAVADO (EM CAÇAMBA)</t>
  </si>
  <si>
    <t xml:space="preserve"> 9.4.3</t>
  </si>
  <si>
    <t>CAIXA SIFONADA, PVC, DN 150 X 185 X 75 MM, JUNTA ELÁSTICA, FORNECIDA E INSTALADA EM RAMAL DE DESCARGA OU EM RAMAL DE ESGOTO SANITÁRIO. AF_08/2022</t>
  </si>
  <si>
    <t xml:space="preserve"> 9.4.4</t>
  </si>
  <si>
    <t>CAIXA SIFONADA, COM GRELHA QUADRADA, PVC, DN 150 X 150 X 50 MM, JUNTA SOLDÁVEL, FORNECIDA E INSTALADA EM RAMAL DE DESCARGA OU EM RAMAL DE ESGOTO SANITÁRIO. AF_08/2022</t>
  </si>
  <si>
    <t xml:space="preserve"> 9.4.5</t>
  </si>
  <si>
    <t>RALO SIFONADO, PVC, DN 100 X 40 MM, JUNTA SOLDÁVEL, FORNECIDO E INSTALADO EM RAMAL DE DESCARGA OU EM RAMAL DE ESGOTO SANITÁRIO. AF_08/2022</t>
  </si>
  <si>
    <t xml:space="preserve"> 9.4.6</t>
  </si>
  <si>
    <t>SIFÃO DO TIPO FLEXÍVEL EM PVC 1 X 1.1/2 - FORNECIMENTO E INSTALAÇÃO. AF_01/2020</t>
  </si>
  <si>
    <t xml:space="preserve"> 9.4.7</t>
  </si>
  <si>
    <t>VÁLVULA EM PLÁSTICO 1" PARA PIA, TANQUE OU LAVATÓRIO, COM OU SEM LADRÃO - FORNECIMENTO E INSTALAÇÃO. AF_01/2020</t>
  </si>
  <si>
    <t xml:space="preserve"> 9.4.8</t>
  </si>
  <si>
    <t xml:space="preserve">ANEL BORRACHA PARA TUBO ESGOTO PREDIAL, DN 50 MM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</si>
  <si>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9.4.9</t>
  </si>
  <si>
    <t xml:space="preserve">ANEL BORRACHA PARA TUBO ESGOTO PREDIAL, DN 75 MM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</si>
  <si>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9.4.10</t>
  </si>
  <si>
    <t xml:space="preserve">ANEL BORRACHA PARA TUBO ESGOTO PREDIAL, DN 100 MM (NBR 5688)  </t>
  </si>
  <si>
    <t xml:space="preserve"> 9.4.11</t>
  </si>
  <si>
    <t>CURVA CURTA 90 GRAUS, PVC, SERIE NORMAL, ESGOTO PREDIAL, DN 100 MM, JUNTA ELÁSTICA, FORNECIDO E INSTALADO EM RAMAL DE DESCARGA OU RAMAL DE ESGOTO SANITÁRIO. AF_08/2022</t>
  </si>
  <si>
    <t xml:space="preserve"> 9.4.12</t>
  </si>
  <si>
    <t>CURVA CURTA 90 GRAUS, PVC, SERIE NORMAL, ESGOTO PREDIAL, DN 40 MM, JUNTA SOLDÁVEL, FORNECIDO E INSTALADO EM RAMAL DE DESCARGA OU RAMAL DE ESGOTO SANITÁRIO. AF_08/2022</t>
  </si>
  <si>
    <t xml:space="preserve"> 9.4.13</t>
  </si>
  <si>
    <t>JOELHO 45 GRAUS, PVC, SERIE NORMAL, ESGOTO PREDIAL, DN 100 MM, JUNTA ELÁSTICA, FORNECIDO E INSTALADO EM RAMAL DE DESCARGA OU RAMAL DE ESGOTO SANITÁRIO. AF_08/2022</t>
  </si>
  <si>
    <t xml:space="preserve"> 9.4.14</t>
  </si>
  <si>
    <t>JOELHO 45 GRAUS, PVC, SERIE NORMAL, ESGOTO PREDIAL, DN 40 MM, JUNTA SOLDÁVEL, FORNECIDO E INSTALADO EM RAMAL DE DESCARGA OU RAMAL DE ESGOTO SANITÁRIO. AF_08/2022</t>
  </si>
  <si>
    <t xml:space="preserve"> 9.4.15</t>
  </si>
  <si>
    <t>JOELHO 45 GRAUS, PVC, SERIE NORMAL, ESGOTO PREDIAL, DN 50 MM, JUNTA ELÁSTICA, FORNECIDO E INSTALADO EM PRUMADA DE ESGOTO SANITÁRIO OU VENTILAÇÃO. AF_08/2022</t>
  </si>
  <si>
    <t xml:space="preserve"> 9.4.16</t>
  </si>
  <si>
    <t>JOELHO 45 GRAUS, PVC, SERIE NORMAL, ESGOTO PREDIAL, DN 75 MM, JUNTA ELÁSTICA, FORNECIDO E INSTALADO EM PRUMADA DE ESGOTO SANITÁRIO OU VENTILAÇÃO. AF_08/2022</t>
  </si>
  <si>
    <t xml:space="preserve"> 9.4.17</t>
  </si>
  <si>
    <t>JOELHO 90 GRAUS, PVC, SERIE NORMAL, ESGOTO PREDIAL, DN 100 MM, JUNTA ELÁSTICA, FORNECIDO E INSTALADO EM RAMAL DE DESCARGA OU RAMAL DE ESGOTO SANITÁRIO. AF_08/2022</t>
  </si>
  <si>
    <t xml:space="preserve"> 9.4.18</t>
  </si>
  <si>
    <t>JOELHO 90 GRAUS, PVC, SERIE NORMAL, ESGOTO PREDIAL, DN 40 MM, JUNTA SOLDÁVEL, FORNECIDO E INSTALADO EM RAMAL DE DESCARGA OU RAMAL DE ESGOTO SANITÁRIO. AF_08/2022</t>
  </si>
  <si>
    <t xml:space="preserve"> 9.4.19</t>
  </si>
  <si>
    <t>ORSE</t>
  </si>
  <si>
    <t>Joelho de 90° em pvc rígido c/ anéis, para esgoto secundário, diâm = 40mm</t>
  </si>
  <si>
    <t xml:space="preserve"> 9.4.20</t>
  </si>
  <si>
    <t>JOELHO 90 GRAUS, PVC, SERIE NORMAL, ESGOTO PREDIAL, DN 50 MM, JUNTA ELÁSTICA, FORNECIDO E INSTALADO EM PRUMADA DE ESGOTO SANITÁRIO OU VENTILAÇÃO. AF_08/2022</t>
  </si>
  <si>
    <t xml:space="preserve"> 9.4.21</t>
  </si>
  <si>
    <t>HID-097</t>
  </si>
  <si>
    <t>JUNÇÃO SIMPLES PVC 100 X 50 MM ESGOTO</t>
  </si>
  <si>
    <t>UD</t>
  </si>
  <si>
    <t xml:space="preserve"> 9.4.22</t>
  </si>
  <si>
    <t>HID-098</t>
  </si>
  <si>
    <t>JUNÇÃO SIMPLES PVC 100 X 75 MM ESGOTO</t>
  </si>
  <si>
    <t xml:space="preserve"> 9.4.23</t>
  </si>
  <si>
    <t>JUNÇÃO SIMPLES, PVC, SERIE NORMAL, ESGOTO PREDIAL, DN 100 X 100 MM, JUNTA ELÁSTICA, FORNECIDO E INSTALADO EM RAMAL DE DESCARGA OU RAMAL DE ESGOTO SANITÁRIO. AF_08/2022</t>
  </si>
  <si>
    <t xml:space="preserve"> 9.4.24</t>
  </si>
  <si>
    <t>TUBO PVC, SERIE NORMAL, ESGOTO PREDIAL, DN 100 MM, FORNECIDO E INSTALADO EM RAMAL DE DESCARGA OU RAMAL DE ESGOTO SANITÁRIO. AF_08/2022</t>
  </si>
  <si>
    <t xml:space="preserve"> 9.4.25</t>
  </si>
  <si>
    <t>TUBO PVC, SERIE NORMAL, ESGOTO PREDIAL, DN 40 MM, FORNECIDO E INSTALADO EM RAMAL DE DESCARGA OU RAMAL DE ESGOTO SANITÁRIO. AF_08/2022</t>
  </si>
  <si>
    <t xml:space="preserve"> 9.4.26</t>
  </si>
  <si>
    <t>TUBO PVC, SERIE NORMAL, ESGOTO PREDIAL, DN 50 MM, FORNECIDO E INSTALADO EM PRUMADA DE ESGOTO SANITÁRIO OU VENTILAÇÃO. AF_08/2022</t>
  </si>
  <si>
    <t xml:space="preserve"> 9.4.27</t>
  </si>
  <si>
    <t>TUBO PVC, SERIE NORMAL, ESGOTO PREDIAL, DN 75 MM, FORNECIDO E INSTALADO EM PRUMADA DE ESGOTO SANITÁRIO OU VENTILAÇÃO. AF_08/2022</t>
  </si>
  <si>
    <t xml:space="preserve"> 9.4.28</t>
  </si>
  <si>
    <t xml:space="preserve">ANEL DE VEDACAO, PVC FLEXIVEL, 100 MM, PARA SAIDA DE BACIA / VASO SANITARIO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</si>
  <si>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9.5</t>
  </si>
  <si>
    <t>UNIDADES DE TRATAMENTO</t>
  </si>
  <si>
    <t xml:space="preserve"> 9.5.1</t>
  </si>
  <si>
    <t>GAP-127</t>
  </si>
  <si>
    <t>ARGAMASSA TRAÇO 1:1,65 (CIMENTO E AREIA MÉDIA), FCK 20 MPA, PREPARO MECÂNICO COM MISTURADOR DUPLO HORIZONTAL DE ALTA TURBULÊNCIA</t>
  </si>
  <si>
    <t>M³</t>
  </si>
  <si>
    <t xml:space="preserve"> 9.5.2</t>
  </si>
  <si>
    <t>GAP-107</t>
  </si>
  <si>
    <t>LASTRO DE BRITA 3</t>
  </si>
  <si>
    <t xml:space="preserve"> 9.5.3</t>
  </si>
  <si>
    <t>BLOCO CERAMICO / TIJOLO VAZADO PARA ALVENARIA DE VEDACAO, FUROS NA VERTICAL, 11,5 X 19 X 29 CM (L X A X C)</t>
  </si>
  <si>
    <t xml:space="preserve"> 9.5.4</t>
  </si>
  <si>
    <t>TANQUE SÉPTICO RETANGULAR, EM ALVENARIA COM TIJOLOS CERÂMICOS MACIÇOS, DIMENSÕES INTERNAS: 1,4 X 3,2 X H=1,8 M, VOLUME ÚTIL: 6272 L (PARA 32 CONTRIBUINTES). AF_12/2020</t>
  </si>
  <si>
    <t xml:space="preserve"> 9.5.5</t>
  </si>
  <si>
    <t>FILTRO ANAERÓBIO RETANGULAR, EM ALVENARIA COM TIJOLOS CERÂMICOS MACIÇOS, DIMENSÕES INTERNAS: 1,4 X 3,0 X H=1,67 M, VOLUME ÚTIL: 5040 L (PARA 32 CONTRIBUINTES). AF_12/2020</t>
  </si>
  <si>
    <t xml:space="preserve"> 9.6</t>
  </si>
  <si>
    <t>PLUVIAL</t>
  </si>
  <si>
    <t xml:space="preserve"> 9.6.1</t>
  </si>
  <si>
    <t xml:space="preserve">ANEL BORRACHA, DN 100 MM, PARA TUBO SERIE REFORCADA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</si>
  <si>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9.6.2</t>
  </si>
  <si>
    <t xml:space="preserve"> 9.6.3</t>
  </si>
  <si>
    <t>JOELHO 45 GRAUS, PVC, SERIE R, ÁGUA PLUVIAL, DN 100 MM, JUNTA ELÁSTICA, FORNECIDO E INSTALADO EM RAMAL DE ENCAMINHAMENTO. AF_06/2022</t>
  </si>
  <si>
    <t xml:space="preserve"> 9.6.4</t>
  </si>
  <si>
    <t>TUBO PVC, SÉRIE R, ÁGUA PLUVIAL, DN 100 MM, FORNECIDO E INSTALADO EM RAMAL DE ENCAMINHAMENTO. AF_06/2022</t>
  </si>
  <si>
    <t xml:space="preserve"> 9.6.5</t>
  </si>
  <si>
    <t>ED-49915</t>
  </si>
  <si>
    <t>CAIXA DE DRENAGEM DE INSPEÇÃO/PASSAGEM EM ALVENARIA (60X60X60CM), REVESTIMENTO EM ARGAMASSA COM ADITIVO IMPERMEABILIZANTE, COM TAMPA EM GRELHA, INCLUSIVE ESCAVAÇÃO, REATERRO E TRANSPORTE E RETIRADA DO MATERIAL ESCAVADO (EM CAÇAMBA)</t>
  </si>
  <si>
    <t xml:space="preserve"> 9.6.6</t>
  </si>
  <si>
    <t>ED-49883</t>
  </si>
  <si>
    <t>CAIXA DE ESGOTO DE INSPEÇÃO/PASSAGEM EM ALVENARIA (60X60X60CM), REVESTIMENTO EM ARGAMASSA COM ADITIVO IMPERMEABILIZANTE, COM TAMPA DE CONCRETO, INCLUSIVE ESCAVAÇÃO, REATERRO E TRANSPORTE E RETIRADA DO MATERIAL ESCAVADO (EM CAÇAMBA)</t>
  </si>
  <si>
    <t xml:space="preserve"> 9.6.7</t>
  </si>
  <si>
    <t>TÊ, PVC, SERIE R, ÁGUA PLUVIAL, DN 100 X 100 MM, JUNTA ELÁSTICA, FORNECIDO E INSTALADO EM RAMAL DE ENCAMINHAMENTO. AF_06/2022</t>
  </si>
  <si>
    <t xml:space="preserve"> 9.6.8</t>
  </si>
  <si>
    <t>CALHA EM CHAPA DE AÇO GALVANIZADO NÚMERO 24, DESENVOLVIMENTO DE 33 CM, INCLUSO TRANSPORTE VERTICAL. AF_07/2019</t>
  </si>
  <si>
    <t xml:space="preserve"> 9.6.9</t>
  </si>
  <si>
    <t>CALHA EM CHAPA DE AÇO GALVANIZADO NÚMERO 24, DESENVOLVIMENTO DE 50 CM, INCLUSO TRANSPORTE VERTICAL. AF_07/2019</t>
  </si>
  <si>
    <t xml:space="preserve"> 9.6.10</t>
  </si>
  <si>
    <t>MAR-05</t>
  </si>
  <si>
    <t>KIT SISTEMA DE APROVEITAMENTO DE ÁGUA DA CHUVA, INCLUSO FRETE,  INSTALAÇÃO E MONTAGEM</t>
  </si>
  <si>
    <t xml:space="preserve"> 9.6.11</t>
  </si>
  <si>
    <t>MAR-07</t>
  </si>
  <si>
    <t>TORNEIRA DE ACIONAMENTO RESTRITO – com placa de identificação “Água da Chuva”</t>
  </si>
  <si>
    <t xml:space="preserve"> 9.7</t>
  </si>
  <si>
    <t>POÇO DE INFILTRAÇÃO</t>
  </si>
  <si>
    <t xml:space="preserve"> 9.7.1</t>
  </si>
  <si>
    <t>ARGAMASSA TRAÇO 1:0,5:4,5 (EM VOLUME DE CIMENTO, CAL E AREIA MÉDIA ÚMIDA) PARA ASSENTAMENTO DE ALVENARIA, PREPARO MANUAL. AF_08/2019</t>
  </si>
  <si>
    <t xml:space="preserve"> 9.7.2</t>
  </si>
  <si>
    <t>AGETOP-RODOVIARIO</t>
  </si>
  <si>
    <t>LASTRO DE BRITA</t>
  </si>
  <si>
    <t>m3</t>
  </si>
  <si>
    <t xml:space="preserve"> 9.7.3</t>
  </si>
  <si>
    <t>RO-43310</t>
  </si>
  <si>
    <t>Manta geotêxtil não tecida, A/150, OP/15 ou similar, resistência à tração de 10 KN/m2 (Execução, incluindo fornecimento, transporte e colocação)</t>
  </si>
  <si>
    <t>m2</t>
  </si>
  <si>
    <t xml:space="preserve"> 9.7.4</t>
  </si>
  <si>
    <t>TUBO DE CONCRETO PARA REDES COLETORAS DE ÁGUAS PLUVIAIS, DIÂMETRO DE 1000 MM, JUNTA RÍGIDA, INSTALADO EM LOCAL COM BAIXO NÍVEL DE INTERFERÊNCIAS - FORNECIMENTO E ASSENTAMENTO. AF_03/2024</t>
  </si>
  <si>
    <t xml:space="preserve"> 9.8</t>
  </si>
  <si>
    <t>VENTILAÇÃO</t>
  </si>
  <si>
    <t xml:space="preserve"> 9.8.1</t>
  </si>
  <si>
    <t xml:space="preserve"> 9.8.2</t>
  </si>
  <si>
    <t xml:space="preserve"> 9.8.3</t>
  </si>
  <si>
    <t>CURVA 45 GRAUS, PVC, SOLDÁVEL, DN 50MM, INSTALADO EM RAMAL DE DISTRIBUIÇÃO DE ÁGUA - FORNECIMENTO E INSTALAÇÃO. AF_06/2022</t>
  </si>
  <si>
    <t xml:space="preserve"> 9.8.4</t>
  </si>
  <si>
    <t xml:space="preserve"> 9.8.5</t>
  </si>
  <si>
    <t xml:space="preserve"> 9.8.6</t>
  </si>
  <si>
    <t xml:space="preserve"> 9.8.7</t>
  </si>
  <si>
    <t>TE, PVC, SERIE NORMAL, ESGOTO PREDIAL, DN 50 X 50 MM, JUNTA ELÁSTICA, FORNECIDO E INSTALADO EM PRUMADA DE ESGOTO SANITÁRIO OU VENTILAÇÃO. AF_08/2022</t>
  </si>
  <si>
    <t xml:space="preserve"> 9.8.8</t>
  </si>
  <si>
    <t>Tê de redução 90º de pvc rígido soldável, marrom  diâm = 75 x 50mm</t>
  </si>
  <si>
    <t xml:space="preserve"> 10</t>
  </si>
  <si>
    <t>INSTALAÇÕES ELTETRO-ELETRÔNICAS</t>
  </si>
  <si>
    <t xml:space="preserve"> 10.1</t>
  </si>
  <si>
    <t>INSTALAÇÕES ELTETRICAS</t>
  </si>
  <si>
    <t xml:space="preserve"> 10.1.1</t>
  </si>
  <si>
    <t>CAIXA RETANGULAR 4" X 2" BAIXA (0,30 M DO PISO), PVC, INSTALADA EM PAREDE - FORNECIMENTO E INSTALAÇÃO. AF_03/2023</t>
  </si>
  <si>
    <t xml:space="preserve"> 10.1.2</t>
  </si>
  <si>
    <t>CAIXA OCTOGONAL 3" X 3", PVC, INSTALADA EM LAJE - FORNECIMENTO E INSTALAÇÃO. AF_03/2023</t>
  </si>
  <si>
    <t xml:space="preserve"> 10.1.3</t>
  </si>
  <si>
    <t>CONDULETE DE PVC, TIPO LL, PARA ELETRODUTO DE PVC SOLDÁVEL DN 32 MM (1''), APARENTE - FORNECIMENTO E INSTALAÇÃO. AF_01/2026</t>
  </si>
  <si>
    <t xml:space="preserve"> 10.1.4</t>
  </si>
  <si>
    <t>LUVA PARA ELETRODUTO, PVC, ROSCÁVEL, DN 25 MM (3/4"), PARA CIRCUITOS TERMINAIS, INSTALADA EM LAJE - FORNECIMENTO E INSTALAÇÃO. AF_03/2023</t>
  </si>
  <si>
    <t xml:space="preserve"> 10.1.5</t>
  </si>
  <si>
    <t>LUVA PARA ELETRODUTO, EM ACO GALVANIZADO ELETROLITICO, COM ROSCA, DIAMETRO DE 32 MM (1 1/4")</t>
  </si>
  <si>
    <t xml:space="preserve"> 10.1.6</t>
  </si>
  <si>
    <t>Arruela de pressão 1/4"</t>
  </si>
  <si>
    <t xml:space="preserve"> 10.1.7</t>
  </si>
  <si>
    <t>Arruela lisa de 3/8"</t>
  </si>
  <si>
    <t xml:space="preserve"> 10.1.8</t>
  </si>
  <si>
    <t>Bucha de nylon s-06</t>
  </si>
  <si>
    <t xml:space="preserve"> 10.1.9</t>
  </si>
  <si>
    <t>Bucha de nylon s-08</t>
  </si>
  <si>
    <t xml:space="preserve"> 10.1.10</t>
  </si>
  <si>
    <t xml:space="preserve">BUCHA DE NYLON SEM ABA S4  </t>
  </si>
  <si>
    <t xml:space="preserve"> 10.1.11</t>
  </si>
  <si>
    <t>Parafuso fenda cabeça panela 4,2 x 32mm, auto-atarrachante</t>
  </si>
  <si>
    <t xml:space="preserve"> 10.1.12</t>
  </si>
  <si>
    <t>PARAFUSO DE ACO ZINCADO COM ROSCA SOBERBA, CABECA CHATA E FENDA SIMPLES, DIAMETRO 4,8 MM, COMPRIMENTO 45 MM</t>
  </si>
  <si>
    <t xml:space="preserve"> 10.1.13</t>
  </si>
  <si>
    <t xml:space="preserve">PARAFUSO ROSCA SOBERBA ZINCADO CABECA CHATA FENDA SIMPLES 3,5 X 25 MM (1 ")  </t>
  </si>
  <si>
    <t xml:space="preserve"> 10.1.14</t>
  </si>
  <si>
    <t>PARAFUSO ZINCADO, SEXTAVADO, COM ROSCA SOBERBA, DIAMETRO 3/8", COMPRIMENTO 80 MM</t>
  </si>
  <si>
    <t xml:space="preserve"> 10.1.15</t>
  </si>
  <si>
    <t>PARAFUSO ZINCADO, SEXTAVADO, COM ROSCA INTEIRA, DIAMETRO 3/8", COMPRIMENTO 2"</t>
  </si>
  <si>
    <t xml:space="preserve"> 10.1.16</t>
  </si>
  <si>
    <t>Parafuso cabeça sextavada 1/4" x 3/4"</t>
  </si>
  <si>
    <t xml:space="preserve"> 10.1.17</t>
  </si>
  <si>
    <t>Parafuso cabeça lentilha 1/4" x 5/8", rosca total</t>
  </si>
  <si>
    <t xml:space="preserve"> 10.1.18</t>
  </si>
  <si>
    <t>Porca sextavada 1/4"</t>
  </si>
  <si>
    <t xml:space="preserve"> 10.1.19</t>
  </si>
  <si>
    <t>Porca sextavada 3/8" (ref. vl 1.55 valemam ou similar)</t>
  </si>
  <si>
    <t xml:space="preserve"> 10.1.20</t>
  </si>
  <si>
    <t>VERGALHAO ZINCADO ROSCA TOTAL, 1/4 " (6,3 MM)</t>
  </si>
  <si>
    <t xml:space="preserve"> 10.1.21</t>
  </si>
  <si>
    <t>CABO DE COBRE FLEXÍVEL ISOLADO, 2,5 MM², ANTI-CHAMA 0,6/1,0 KV, PARA CIRCUITOS TERMINAIS - FORNECIMENTO E INSTALAÇÃO. AF_03/2023</t>
  </si>
  <si>
    <t xml:space="preserve"> 10.1.22</t>
  </si>
  <si>
    <t>CABO DE COBRE FLEXÍVEL ISOLADO, 4 MM², ANTI-CHAMA 0,6/1,0 KV, PARA CIRCUITOS TERMINAIS - FORNECIMENTO E INSTALAÇÃO. AF_03/2023</t>
  </si>
  <si>
    <t xml:space="preserve"> 10.1.23</t>
  </si>
  <si>
    <t>CABO DE COBRE FLEXÍVEL ISOLADO, 50 MM², 0,6/1,0 KV, PARA REDE AÉREA DE DISTRIBUIÇÃO DE ENERGIA ELÉTRICA DE BAIXA TENSÃO - FORNECIMENTO E INSTALAÇÃO. AF_12/2025</t>
  </si>
  <si>
    <t xml:space="preserve"> 10.1.24</t>
  </si>
  <si>
    <t>CABO DE COBRE FLEXÍVEL ISOLADO, 6 MM², ANTI-CHAMA 0,6/1,0 KV, PARA CIRCUITOS TERMINAIS - FORNECIMENTO E INSTALAÇÃO. AF_03/2023</t>
  </si>
  <si>
    <t xml:space="preserve"> 10.1.25</t>
  </si>
  <si>
    <t>CABO DE COBRE FLEXÍVEL ISOLADO, 95 MM², 0,6/1,0 KV, PARA REDE AÉREA DE DISTRIBUIÇÃO DE ENERGIA ELÉTRICA DE BAIXA TENSÃO - FORNECIMENTO E INSTALAÇÃO. AF_12/2025</t>
  </si>
  <si>
    <t xml:space="preserve"> 10.1.26</t>
  </si>
  <si>
    <t>CABO DE COBRE FLEXÍVEL ISOLADO, 35 MM², 0,6/1,0 KV, PARA REDE AÉREA DE DISTRIBUIÇÃO DE ENERGIA ELÉTRICA DE BAIXA TENSÃO - FORNECIMENTO E INSTALAÇÃO. AF_12/2025</t>
  </si>
  <si>
    <t xml:space="preserve"> 10.1.27</t>
  </si>
  <si>
    <t>CABO DE COBRE FLEXÍVEL ISOLADO, 70 MM², 0,6/1,0 KV, PARA REDE AÉREA DE DISTRIBUIÇÃO DE ENERGIA ELÉTRICA DE BAIXA TENSÃO - FORNECIMENTO E INSTALAÇÃO. AF_12/2025</t>
  </si>
  <si>
    <t xml:space="preserve"> 10.1.28</t>
  </si>
  <si>
    <t>ELE-091</t>
  </si>
  <si>
    <t>CAIXA DE PASSAGEM EM ALVENARIA 40 X 40 X 40 CM TAMPA DE CONCRETO</t>
  </si>
  <si>
    <t xml:space="preserve"> 10.1.29</t>
  </si>
  <si>
    <t>CAIXA DE PASSAGEM ELETRICA DE PAREDE, DE EMBUTIR, EM PVC, COM TAMPA APARAFUSADA, DIMENSOES 120 X 120 X *75* MM</t>
  </si>
  <si>
    <t xml:space="preserve"> 10.1.30</t>
  </si>
  <si>
    <t>CAIXA DE PASSAGEM ELETRICA DE PAREDE, DE EMBUTIR, EM PVC, COM TAMPA APARAFUSADA, DIMENSOES 150 X 150 X *75* MM</t>
  </si>
  <si>
    <t xml:space="preserve"> 10.1.31</t>
  </si>
  <si>
    <t>INTERRUPTOR SIMPLES (1 MÓDULO), 10A/250V, INCLUINDO SUPORTE E PLACA - FORNECIMENTO E INSTALAÇÃO. AF_03/2023</t>
  </si>
  <si>
    <t xml:space="preserve"> 10.1.32</t>
  </si>
  <si>
    <t>ELE-085</t>
  </si>
  <si>
    <t>ESPELHO/PLACA 4" X 2" COM FURO CENTRAL</t>
  </si>
  <si>
    <t xml:space="preserve"> 10.1.33</t>
  </si>
  <si>
    <t>TOMADA BAIXA DE EMBUTIR (2 MÓDULOS), 2P+T 10 A, INCLUINDO SUPORTE E PLACA - FORNECIMENTO E INSTALAÇÃO. AF_03/2023</t>
  </si>
  <si>
    <t xml:space="preserve"> 10.1.34</t>
  </si>
  <si>
    <t>TOMADA BAIXA DE EMBUTIR (1 MÓDULO), 2P+T 10 A, INCLUINDO SUPORTE E PLACA - FORNECIMENTO E INSTALAÇÃO. AF_03/2023</t>
  </si>
  <si>
    <t xml:space="preserve"> 10.1.35</t>
  </si>
  <si>
    <t>INTERRUPTOR SIMPLES (1 MÓDULO) COM 1 TOMADA DE EMBUTIR 2P+T 10 A, INCLUINDO SUPORTE E PLACA - FORNECIMENTO E INSTALAÇÃO. AF_03/2023</t>
  </si>
  <si>
    <t xml:space="preserve"> 10.1.36</t>
  </si>
  <si>
    <t>AGETOP-CIVIL</t>
  </si>
  <si>
    <t>072395</t>
  </si>
  <si>
    <t>TAMPA CEGA PARA CONDULETE METÁLICO</t>
  </si>
  <si>
    <t>Un</t>
  </si>
  <si>
    <t xml:space="preserve"> 10.1.37</t>
  </si>
  <si>
    <t>SENSOR DE PRESENÇA COM FOTOCÉLULA, FIXAÇÃO EM PAREDE - FORNECIMENTO E INSTALAÇÃO. AF_09/2024</t>
  </si>
  <si>
    <t xml:space="preserve"> 10.1.38</t>
  </si>
  <si>
    <t>DISJUNTOR MONOPOLAR TIPO DIN, CORRENTE NOMINAL DE 10A - FORNECIMENTO E INSTALAÇÃO. AF_07/2025</t>
  </si>
  <si>
    <t xml:space="preserve"> 10.1.39</t>
  </si>
  <si>
    <t>DISJUNTOR MONOPOLAR TIPO DIN, CORRENTE NOMINAL DE 16A - FORNECIMENTO E INSTALAÇÃO. AF_07/2025</t>
  </si>
  <si>
    <t xml:space="preserve"> 10.1.40</t>
  </si>
  <si>
    <t>DISJUNTOR MONOPOLAR TIPO DIN, CORRENTE NOMINAL DE 20A - FORNECIMENTO E INSTALAÇÃO. AF_07/2025</t>
  </si>
  <si>
    <t xml:space="preserve"> 10.1.41</t>
  </si>
  <si>
    <t>DISJUNTOR BIPOLAR TIPO DIN, CORRENTE NOMINAL DE 20A - FORNECIMENTO E INSTALAÇÃO. AF_07/2025</t>
  </si>
  <si>
    <t xml:space="preserve"> 10.1.42</t>
  </si>
  <si>
    <t>DISJUNTOR TRIPOLAR TIPO DIN, CORRENTE NOMINAL DE 10A - FORNECIMENTO E INSTALAÇÃO. AF_07/2025</t>
  </si>
  <si>
    <t xml:space="preserve"> 10.1.43</t>
  </si>
  <si>
    <t>DISJUNTOR TRIPOLAR TIPO DIN, CORRENTE NOMINAL DE 16A - FORNECIMENTO E INSTALAÇÃO. AF_07/2025</t>
  </si>
  <si>
    <t xml:space="preserve"> 10.1.44</t>
  </si>
  <si>
    <t>ELE-057</t>
  </si>
  <si>
    <t>DISJUNTOR TERMOMAGNÉTICO TRIPOLAR 150 A</t>
  </si>
  <si>
    <t xml:space="preserve"> 10.1.45</t>
  </si>
  <si>
    <t>DISJUNTOR TRIPOLAR TIPO NEMA, CORRENTE NOMINAL DE 60 ATÉ 100A - FORNECIMENTO E INSTALAÇÃO. AF_07/2025</t>
  </si>
  <si>
    <t xml:space="preserve"> 10.1.46</t>
  </si>
  <si>
    <t>DISJUNTOR TRIPOLAR TIPO DIN, CORRENTE NOMINAL DE 10A - FORNECIMENTO E INSTALAÇÃO. AF_10/2020</t>
  </si>
  <si>
    <t xml:space="preserve"> 10.1.47</t>
  </si>
  <si>
    <t>ORSE(A)</t>
  </si>
  <si>
    <t>Fornecimento e instalação de eletrocalha perfurada 100 x   50 x 3000 mm (ref. mopa ou similar)</t>
  </si>
  <si>
    <t xml:space="preserve"> 10.1.48</t>
  </si>
  <si>
    <t>Fornecimento e instalação de eletrocalha metálica  75 x  50 x 3000 mm (ref. vl 3.01 ge 75/50 valemam ou similar)</t>
  </si>
  <si>
    <t xml:space="preserve"> 10.1.49</t>
  </si>
  <si>
    <t>Terminal 100 x 50 mm para eletrocalha metalica (ref. Mopa ou similar)</t>
  </si>
  <si>
    <t xml:space="preserve"> 10.1.50</t>
  </si>
  <si>
    <t>Curva horizontal 100 x 50 mm para eletrocalha metálica, com ângulo 90° (ref.: mopa ou similar)</t>
  </si>
  <si>
    <t xml:space="preserve"> 10.1.51</t>
  </si>
  <si>
    <t>Tampa de encaixe para curva de inversão, 75mm, zincada, para eletrocalha metálica</t>
  </si>
  <si>
    <t xml:space="preserve"> 10.1.52</t>
  </si>
  <si>
    <t>Tampa de encaixe 100 X 3000 mm, zincada, para eletrocalha metálica (ref.: mopa ou similar)</t>
  </si>
  <si>
    <t xml:space="preserve"> 10.1.53</t>
  </si>
  <si>
    <t>Tampa de encaixe para curva 90º, horizontal, 100mm, zincada, para eletrocalha metálica</t>
  </si>
  <si>
    <t xml:space="preserve"> 10.1.54</t>
  </si>
  <si>
    <t>Suporte vertical  100 x 100 mm  para fixação de eletrocalha metálica ( ref.: Mopa ou similar)</t>
  </si>
  <si>
    <t xml:space="preserve"> 10.1.55</t>
  </si>
  <si>
    <t>ELETRODUTO RÍGIDO SOLDÁVEL, PVC, DN 32 MM (1"), APARENTE - FORNECIMENTO E INSTALAÇÃO. AF_01/2026</t>
  </si>
  <si>
    <t xml:space="preserve"> 10.1.56</t>
  </si>
  <si>
    <t>ELETRODUTO RÍGIDO SOLDÁVEL, PVC, DN 25 MM (3/4"), APARENTE - FORNECIMENTO E INSTALAÇÃO. AF_01/2026</t>
  </si>
  <si>
    <t xml:space="preserve"> 10.1.57</t>
  </si>
  <si>
    <t>ELETRODUTO FLEXÍVEL CORRUGADO, PEAD, DN 50 (1 1/2"), PARA REDE ENTERRADA DE DISTRIBUIÇÃO DE ENERGIA ELÉTRICA - FORNECIMENTO E INSTALAÇÃO. AF_12/2021</t>
  </si>
  <si>
    <t xml:space="preserve"> 10.1.58</t>
  </si>
  <si>
    <t>ELETRODUTO FLEXÍVEL CORRUGADO, PEAD, DN 100 (4"), PARA REDE ENTERRADA DE DISTRIBUIÇÃO DE ENERGIA ELÉTRICA - FORNECIMENTO E INSTALAÇÃO. AF_12/2021</t>
  </si>
  <si>
    <t xml:space="preserve"> 10.1.59</t>
  </si>
  <si>
    <t>ELETRODUTO FLEXÍVEL CORRUGADO, PEAD, DN 90 (3"), PARA REDE ENTERRADA DE DISTRIBUIÇÃO DE ENERGIA ELÉTRICA - FORNECIMENTO E INSTALAÇÃO. AF_12/2021</t>
  </si>
  <si>
    <t xml:space="preserve"> 10.1.60</t>
  </si>
  <si>
    <t>ELETRODUTO FLEXÍVEL CORRUGADO, PEAD, DN 63 (2"), PARA REDE ENTERRADA DE DISTRIBUIÇÃO DE ENERGIA ELÉTRICA - FORNECIMENTO E INSTALAÇÃO. AF_12/2021</t>
  </si>
  <si>
    <t xml:space="preserve"> 10.1.61</t>
  </si>
  <si>
    <t>Abraçadeira metálica tipo "d" de 1"</t>
  </si>
  <si>
    <t xml:space="preserve"> 10.1.62</t>
  </si>
  <si>
    <t>Abraçadeira metálica tipo "d" de 1 1/2"</t>
  </si>
  <si>
    <t xml:space="preserve"> 10.1.63</t>
  </si>
  <si>
    <t>Abraçadeira metálica tipo "d" de 1 1/4"</t>
  </si>
  <si>
    <t xml:space="preserve"> 10.1.64</t>
  </si>
  <si>
    <t>Abraçadeira cunha (tipo chaveta) d=2"</t>
  </si>
  <si>
    <t xml:space="preserve"> 10.1.65</t>
  </si>
  <si>
    <t>Abraçadeira metálica tipo "d" de 3/4"</t>
  </si>
  <si>
    <t xml:space="preserve"> 10.1.66</t>
  </si>
  <si>
    <t>071252</t>
  </si>
  <si>
    <t>ELETRODUTO EM AÇO ZINCADO DIÂMETRO 1"</t>
  </si>
  <si>
    <t xml:space="preserve"> 10.1.67</t>
  </si>
  <si>
    <t>071254</t>
  </si>
  <si>
    <t>ELETRODUTO EM AÇO ZINCADO DIÂMETRO 1.1/2"</t>
  </si>
  <si>
    <t xml:space="preserve"> 10.1.68</t>
  </si>
  <si>
    <t>071253</t>
  </si>
  <si>
    <t>ELETRODUTO EM AÇO ZINCADO DIÂMETRO 1.1/4"</t>
  </si>
  <si>
    <t xml:space="preserve"> 10.1.69</t>
  </si>
  <si>
    <t>071255</t>
  </si>
  <si>
    <t>ELETRODUTO EM AÇO ZINCADO DIÂMETRO 2"</t>
  </si>
  <si>
    <t xml:space="preserve"> 10.1.70</t>
  </si>
  <si>
    <t>071251</t>
  </si>
  <si>
    <t>ELETRODUTO EM AÇO ZINCADO DIÂMETRO 3/4"</t>
  </si>
  <si>
    <t xml:space="preserve"> 10.1.71</t>
  </si>
  <si>
    <t>071257</t>
  </si>
  <si>
    <t>ELETRODUTO EM AÇO ZINCADO DIÂMETRO 3"</t>
  </si>
  <si>
    <t xml:space="preserve"> 10.1.72</t>
  </si>
  <si>
    <t>ABRACADEIRA EM ACO PARA AMARRACAO DE ELETRODUTOS, TIPO D, COM 3" E PARAFUSO DE FIXACAO</t>
  </si>
  <si>
    <t xml:space="preserve"> 10.1.73</t>
  </si>
  <si>
    <t>071648</t>
  </si>
  <si>
    <t>LUMINÁRIA PLAFON LED QUADRADA DE SOBREPOR, 30W, 40X40 CM (MEDIDAS APROXIMADAS)</t>
  </si>
  <si>
    <t xml:space="preserve"> 10.1.74</t>
  </si>
  <si>
    <t>LUMINÁRIA DE LED PARA ILUMINAÇÃO PÚBLICA, DE 181 W ATÉ 239 W - FORNECIMENTO E INSTALAÇÃO. AF_02/2025_PS</t>
  </si>
  <si>
    <t xml:space="preserve"> 10.1.75</t>
  </si>
  <si>
    <t xml:space="preserve">SOQUETE DE BAQUELITE BASE E27, PARA LAMPADAS  </t>
  </si>
  <si>
    <t xml:space="preserve"> 10.1.76</t>
  </si>
  <si>
    <t>LÂMPADA COMPACTA DE LED 10 W, BASE E27 - FORNECIMENTO E INSTALAÇÃO. AF_09/2024</t>
  </si>
  <si>
    <t xml:space="preserve"> 10.1.77</t>
  </si>
  <si>
    <t>Perfilado, pré-zincado  a fogo, perfurado 38 x 38mm</t>
  </si>
  <si>
    <t xml:space="preserve"> 10.1.78</t>
  </si>
  <si>
    <t>Gancho curto para perfilado, ( ref.: Mopa ou similar)</t>
  </si>
  <si>
    <t xml:space="preserve"> 10.1.79</t>
  </si>
  <si>
    <t>Emenda externa, para perfilado tipo "X", 38 x 38 mm, ref. CKP 119 ou similar</t>
  </si>
  <si>
    <t xml:space="preserve"> 10.1.80</t>
  </si>
  <si>
    <t>CAIXA PARA MEDIDOR POLIFASICO, EM POLICARBONATO / TERMOPLASTICO, PARA ALOJAR 1 DISJUNTOR (PADRAO DA CONCESSIONARIA LOCAL)</t>
  </si>
  <si>
    <t xml:space="preserve"> 10.1.81</t>
  </si>
  <si>
    <t>072201</t>
  </si>
  <si>
    <t>QUADRO DE DISTRIBUIÇÃO DE EMBUTIR METÁLICO CB-44E - 150A</t>
  </si>
  <si>
    <t xml:space="preserve"> 10.1.82</t>
  </si>
  <si>
    <t>072205</t>
  </si>
  <si>
    <t>QUADRO DE DISTRIBUIÇÃO DE EMBUTIR METÁLICO CB-56E - 225A</t>
  </si>
  <si>
    <t xml:space="preserve"> 10.1.83</t>
  </si>
  <si>
    <t>QUADRO DE DISTRIBUIÇÃO DE ENERGIA EM CHAPA DE AÇO GALVANIZADO, DE EMBUTIR, COM BARRAMENTO TRIFÁSICO, PARA 40 DISJUNTORES DIN 100A - FORNECIMENTO E INSTALAÇÃO. AF_10/2020</t>
  </si>
  <si>
    <t xml:space="preserve"> 10.2</t>
  </si>
  <si>
    <t>TELEFONIA</t>
  </si>
  <si>
    <t xml:space="preserve"> 10.2.1</t>
  </si>
  <si>
    <t>CAIXA RETANGULAR 4" X 2" MÉDIA (1,30 M DO PISO), PVC, INSTALADA EM PAREDE - FORNECIMENTO E INSTALAÇÃO. AF_03/2023</t>
  </si>
  <si>
    <t xml:space="preserve"> 10.2.2</t>
  </si>
  <si>
    <t>070284</t>
  </si>
  <si>
    <t>BLOCO TELEFONICO BLI-10 COM CANALETA</t>
  </si>
  <si>
    <t xml:space="preserve"> 10.2.3</t>
  </si>
  <si>
    <t>PARAFUSO AUTO-ATARRAXANTE, CABEÇA CHATA, FENDA SIMPLES, 1/4' (6,35MM) X 25MM</t>
  </si>
  <si>
    <t xml:space="preserve"> 10.2.4</t>
  </si>
  <si>
    <t>TOMADA DE REDE RJ45 - FORNECIMENTO E INSTALAÇÃO. AF_11/2019</t>
  </si>
  <si>
    <t xml:space="preserve"> 10.2.5</t>
  </si>
  <si>
    <t>ELETRODUTO FLEXÍVEL LISO, PEAD, DN 40 MM (1 1/4"), PARA CIRCUITOS TERMINAIS, INSTALADO EM LAJE - FORNECIMENTO E INSTALAÇÃO. AF_03/2023</t>
  </si>
  <si>
    <t xml:space="preserve"> 10.2.6</t>
  </si>
  <si>
    <t>ELETRODUTO FLEXÍVEL LISO, PEAD, DN 32 MM (1"), PARA CIRCUITOS TERMINAIS, INSTALADO EM LAJE - FORNECIMENTO E INSTALAÇÃO. AF_03/2023</t>
  </si>
  <si>
    <t xml:space="preserve"> 10.2.7</t>
  </si>
  <si>
    <t>MAR-03</t>
  </si>
  <si>
    <t>Central Coletiva de Interfone 12 ramais - Collective 12i - Intelbras</t>
  </si>
  <si>
    <t xml:space="preserve"> 10.2.8</t>
  </si>
  <si>
    <t>CAIXA ENTERRADA PARA INSTALAÇÕES TELEFÔNICAS TIPO R1, EM ALVENARIA COM BLOCOS DE CONCRETO, DIMENSÕES INTERNAS: 0,35X0,60X0,60 M, EXCLUINDO TAMPÃO. AF_12/2020</t>
  </si>
  <si>
    <t xml:space="preserve"> 10.3</t>
  </si>
  <si>
    <t>SISTEMA DE PROTEÇÃO CONTRA DESCARGAS ATMOSFERICAS (SPDA)</t>
  </si>
  <si>
    <t xml:space="preserve"> 10.3.1</t>
  </si>
  <si>
    <t>CAIXA DE INSPEÇÃO PARA ATERRAMENTO, CIRCULAR, EM POLIETILENO, DIÂMETRO INTERNO = 0,3 M. AF_12/2020</t>
  </si>
  <si>
    <t xml:space="preserve"> 10.3.2</t>
  </si>
  <si>
    <t>CONECTOR GRAMPO METÁLICO TIPO OLHAL, PARA SPDA, PARA HASTE DE ATERRAMENTO DE 3/4'' E CABOS DE 10 A 50 MM2 - FORNECIMENTO E INSTALAÇÃO. AF_08/2023</t>
  </si>
  <si>
    <t xml:space="preserve"> 10.3.3</t>
  </si>
  <si>
    <t>HASTE DE ATERRAMENTO, DIÂMETRO 3/4", COM 3 METROS - FORNECIMENTO E INSTALAÇÃO. AF_08/2023</t>
  </si>
  <si>
    <t xml:space="preserve"> 10.3.4</t>
  </si>
  <si>
    <t>CAPTOR TIPO FRANKLIN PARA SPDA - FORNECIMENTO E INSTALAÇÃO. AF_08/2023</t>
  </si>
  <si>
    <t xml:space="preserve"> 10.3.5</t>
  </si>
  <si>
    <t>MASTRO 1 ½", COM 3 METROS, PARA SPDA - FORNECIMENTO E INSTALAÇÃO. AF_08/2023</t>
  </si>
  <si>
    <t xml:space="preserve"> 10.3.6</t>
  </si>
  <si>
    <t>CORDOALHA DE COBRE NU 35 MM², NÃO ENTERRADA, COM ISOLADOR - FORNECIMENTO E INSTALAÇÃO. AF_08/2023</t>
  </si>
  <si>
    <t xml:space="preserve"> 10.3.7</t>
  </si>
  <si>
    <t>Barra de ferro chata, retangular (qualquer bitola)</t>
  </si>
  <si>
    <t>kg</t>
  </si>
  <si>
    <t xml:space="preserve"> 10.3.8</t>
  </si>
  <si>
    <t>070544</t>
  </si>
  <si>
    <t>CABO DE COBRE NU 50 MM2</t>
  </si>
  <si>
    <t xml:space="preserve"> 10.3.9</t>
  </si>
  <si>
    <t>070543</t>
  </si>
  <si>
    <t>CABO DE COBRE NU 35 MM2</t>
  </si>
  <si>
    <t xml:space="preserve"> 10.3.10</t>
  </si>
  <si>
    <t>Caixa de equipotencialização em aço 400x400x155mm, para embutir com tampa, com 11 terminais, ref:TEL-900 ou similar (SPDA)</t>
  </si>
  <si>
    <t xml:space="preserve"> 10.3.11</t>
  </si>
  <si>
    <t>Barra de aço redonda re-bar3/8" x 3,00m</t>
  </si>
  <si>
    <t xml:space="preserve"> 11</t>
  </si>
  <si>
    <t>INSTLAÇÕES DE COMBATE A INCENDIO E PÂNICO</t>
  </si>
  <si>
    <t xml:space="preserve"> 11.1</t>
  </si>
  <si>
    <t>085006</t>
  </si>
  <si>
    <t>EXTINTOR MULTI USO EM PO A B C (6 KG) - CAPACIDADE EXTINTORA 3A 20BC</t>
  </si>
  <si>
    <t xml:space="preserve"> 11.2</t>
  </si>
  <si>
    <t xml:space="preserve">PLACA DE SINALIZACAO DE SEGURANCA CONTRA INCENDIO, FOTOLUMINESCENTE, RETANGULAR, *13 X 26*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</si>
  <si>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11.3</t>
  </si>
  <si>
    <t xml:space="preserve">PLACA DE SINALIZACAO DE SEGURANCA CONTRA INCENDIO, FOTOLUMINESCENTE, QUADRADA, *20 X 20*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</si>
  <si>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11.4</t>
  </si>
  <si>
    <t>Luminária de emergência c/ dois projetors LED alimentação 127/220 de 12v/55 autonomia de 3horas</t>
  </si>
  <si>
    <t xml:space="preserve"> 12</t>
  </si>
  <si>
    <t>ESQUADRIA E CAIXILHOS</t>
  </si>
  <si>
    <t xml:space="preserve"> 12.1</t>
  </si>
  <si>
    <t>LANTERNIM - JANELA DE AÇO TIPO BASCULANTE PARA VIDROS, COM BATENTE, FERRAGENS E PINTURA ANTICORROSIVA. EXCLUSIVE VIDROS, ACABAMENTO, ALIZAR E CONTRAMARCO. FORNECIMENTO E INSTALAÇÃO. AF_12/2019</t>
  </si>
  <si>
    <t xml:space="preserve"> 12.2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</si>
  <si>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</si>
  <si>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12.3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</si>
  <si>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</si>
  <si>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12.4</t>
  </si>
  <si>
    <t>PORTA EM ALUMÍNIO DE ABRIR TIPO VENEZIANA COM GUARNIÇÃO, FIXAÇÃO COM PARAFUSOS - FORNECIMENTO E INSTALAÇÃO. AF_10/2025</t>
  </si>
  <si>
    <t xml:space="preserve"> 12.5</t>
  </si>
  <si>
    <t>PORTA DE ALUMÍNIO DE ABRIR PARA VIDRO SEM GUARNIÇÃO, 87X210CM, FIXAÇÃO COM PARAFUSOS, INCLUSIVE VIDROS - FORNECIMENTO E INSTALAÇÃO. AF_10/2025</t>
  </si>
  <si>
    <t xml:space="preserve"> 12.6</t>
  </si>
  <si>
    <t>KIT DE PORTA-PRONTA DE MADEIRA EM ACABAMENTO MELAMÍNICO BRANCO, FOLHA LEVE OU MÉDIA, E BATENTE METÁLICO, 60X210CM, FIXAÇÃO COM ARGAMASSA - FORNECIMENTO E INSTALAÇÃO. AF_10/2025</t>
  </si>
  <si>
    <t xml:space="preserve"> 12.7</t>
  </si>
  <si>
    <t>PORTA DE FERRO, DE ABRIR, TIPO GRADE COM CHAPA, COM GUARNIÇÕES. AF_10/2025</t>
  </si>
  <si>
    <t xml:space="preserve"> 12.8</t>
  </si>
  <si>
    <t>GRADIL EM AÇO FIXADO EM VÃOS DE JANELAS, FORMADO POR BARRAS CHATAS DE 25X4,8 MM. AF_10/2025</t>
  </si>
  <si>
    <t xml:space="preserve"> 12.9</t>
  </si>
  <si>
    <t>Portão basculante em metalon (vazado)</t>
  </si>
  <si>
    <t xml:space="preserve"> 13</t>
  </si>
  <si>
    <t>ADMINISTRAÇÃO LOCAL DA OBRA</t>
  </si>
  <si>
    <t xml:space="preserve"> 13.1</t>
  </si>
  <si>
    <t>ENCARREGADO GERAL COM ENCARGOS COMPLEMENTARES</t>
  </si>
  <si>
    <t>H</t>
  </si>
  <si>
    <t xml:space="preserve"> 13.2</t>
  </si>
  <si>
    <t>ENGENHEIRO CIVIL DE OBRA PLENO COM ENCARGOS COMPLEMENTARES</t>
  </si>
  <si>
    <t>Total do BDI</t>
  </si>
  <si>
    <t>___________________________________________</t>
  </si>
  <si>
    <t>Engº Civil Gisele Simões Durão</t>
  </si>
  <si>
    <t>CREA 1020211164/D</t>
  </si>
  <si>
    <t>Diretora</t>
  </si>
  <si>
    <t>CRONOGRAMA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</si>
  <si>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</si>
  <si>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</si>
  <si>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</si>
  <si>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</si>
  <si>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</si>
  <si>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</si>
  <si>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</si>
  <si>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</si>
  <si>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</si>
  <si>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</si>
  <si>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102.262,14</t>
    </r>
  </si>
  <si>
    <r>
      <rPr>
        <sz val="11"/>
        <color rgb="FF000000"/>
        <rFont val="Calibri"/>
        <family val="2"/>
      </rPr>
      <t>50,00%</t>
    </r>
    <r>
      <rPr>
        <sz val="11"/>
        <color rgb="FF000000"/>
        <rFont val="Calibri"/>
        <family val="2"/>
      </rPr>
      <t xml:space="preserve">
R$51.131,07</t>
    </r>
  </si>
  <si>
    <r>
      <rPr>
        <sz val="11"/>
        <color rgb="FF000000"/>
        <rFont val="Calibri"/>
        <family val="2"/>
      </rPr>
      <t>-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</si>
  <si>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237.127,46</t>
    </r>
  </si>
  <si>
    <r>
      <rPr>
        <sz val="11"/>
        <color rgb="FF000000"/>
        <rFont val="Calibri"/>
        <family val="2"/>
      </rPr>
      <t>45,52%</t>
    </r>
    <r>
      <rPr>
        <sz val="11"/>
        <color rgb="FF000000"/>
        <rFont val="Calibri"/>
        <family val="2"/>
      </rPr>
      <t xml:space="preserve">
R$107.942,64</t>
    </r>
  </si>
  <si>
    <r>
      <rPr>
        <sz val="11"/>
        <color rgb="FF000000"/>
        <rFont val="Calibri"/>
        <family val="2"/>
      </rPr>
      <t>0,00%</t>
    </r>
    <r>
      <rPr>
        <sz val="11"/>
        <color rgb="FF000000"/>
        <rFont val="Calibri"/>
        <family val="2"/>
      </rPr>
      <t xml:space="preserve">
R$0,00</t>
    </r>
  </si>
  <si>
    <r>
      <rPr>
        <sz val="11"/>
        <color rgb="FF000000"/>
        <rFont val="Calibri"/>
        <family val="2"/>
      </rPr>
      <t>8,96%</t>
    </r>
    <r>
      <rPr>
        <sz val="11"/>
        <color rgb="FF000000"/>
        <rFont val="Calibri"/>
        <family val="2"/>
      </rPr>
      <t xml:space="preserve">
R$21.242,18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</si>
  <si>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215.885,28</t>
    </r>
  </si>
  <si>
    <r>
      <rPr>
        <sz val="11"/>
        <color rgb="FF000000"/>
        <rFont val="Calibri"/>
        <family val="2"/>
      </rPr>
      <t>50,00%</t>
    </r>
    <r>
      <rPr>
        <sz val="11"/>
        <color rgb="FF000000"/>
        <rFont val="Calibri"/>
        <family val="2"/>
      </rPr>
      <t xml:space="preserve">
R$107.942,64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</si>
  <si>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21.242,18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</si>
  <si>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R$21.242,18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</si>
  <si>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156.687,17</t>
    </r>
  </si>
  <si>
    <r>
      <rPr>
        <sz val="11"/>
        <color rgb="FF000000"/>
        <rFont val="Calibri"/>
        <family val="2"/>
      </rPr>
      <t>47,10%</t>
    </r>
    <r>
      <rPr>
        <sz val="11"/>
        <color rgb="FF000000"/>
        <rFont val="Calibri"/>
        <family val="2"/>
      </rPr>
      <t xml:space="preserve">
R$73.800,78</t>
    </r>
  </si>
  <si>
    <r>
      <rPr>
        <sz val="11"/>
        <color rgb="FF000000"/>
        <rFont val="Calibri"/>
        <family val="2"/>
      </rPr>
      <t>52,90%</t>
    </r>
    <r>
      <rPr>
        <sz val="11"/>
        <color rgb="FF000000"/>
        <rFont val="Calibri"/>
        <family val="2"/>
      </rPr>
      <t xml:space="preserve">
R$82.886,39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</si>
  <si>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39.079,39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</si>
  <si>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R$39.079,39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</si>
  <si>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69.442,79</t>
    </r>
  </si>
  <si>
    <r>
      <rPr>
        <sz val="11"/>
        <color rgb="FF000000"/>
        <rFont val="Calibri"/>
        <family val="2"/>
      </rPr>
      <t>50,00%</t>
    </r>
    <r>
      <rPr>
        <sz val="11"/>
        <color rgb="FF000000"/>
        <rFont val="Calibri"/>
        <family val="2"/>
      </rPr>
      <t xml:space="preserve">
R$34.721,40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</si>
  <si>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48.164,99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</si>
  <si>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R$48.164,99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</si>
  <si>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148.112,05</t>
    </r>
  </si>
  <si>
    <r>
      <rPr>
        <sz val="11"/>
        <color rgb="FF000000"/>
        <rFont val="Calibri"/>
        <family val="2"/>
      </rPr>
      <t>30,00%</t>
    </r>
    <r>
      <rPr>
        <sz val="11"/>
        <color rgb="FF000000"/>
        <rFont val="Calibri"/>
        <family val="2"/>
      </rPr>
      <t xml:space="preserve">
R$44.433,62</t>
    </r>
  </si>
  <si>
    <r>
      <rPr>
        <sz val="11"/>
        <color rgb="FF000000"/>
        <rFont val="Calibri"/>
        <family val="2"/>
      </rPr>
      <t>70,00%</t>
    </r>
    <r>
      <rPr>
        <sz val="11"/>
        <color rgb="FF000000"/>
        <rFont val="Calibri"/>
        <family val="2"/>
      </rPr>
      <t xml:space="preserve">
R$103.678,44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</si>
  <si>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154.981,02</t>
    </r>
  </si>
  <si>
    <r>
      <rPr>
        <sz val="11"/>
        <color rgb="FF000000"/>
        <rFont val="Calibri"/>
        <family val="2"/>
      </rPr>
      <t>30,00%</t>
    </r>
    <r>
      <rPr>
        <sz val="11"/>
        <color rgb="FF000000"/>
        <rFont val="Calibri"/>
        <family val="2"/>
      </rPr>
      <t xml:space="preserve">
R$46.494,31</t>
    </r>
  </si>
  <si>
    <r>
      <rPr>
        <sz val="11"/>
        <color rgb="FF000000"/>
        <rFont val="Calibri"/>
        <family val="2"/>
      </rPr>
      <t>70,00%</t>
    </r>
    <r>
      <rPr>
        <sz val="11"/>
        <color rgb="FF000000"/>
        <rFont val="Calibri"/>
        <family val="2"/>
      </rPr>
      <t xml:space="preserve">
R$108.486,71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</si>
  <si>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133.304,47</t>
    </r>
  </si>
  <si>
    <r>
      <rPr>
        <sz val="11"/>
        <color rgb="FF000000"/>
        <rFont val="Calibri"/>
        <family val="2"/>
      </rPr>
      <t>70,00%</t>
    </r>
    <r>
      <rPr>
        <sz val="11"/>
        <color rgb="FF000000"/>
        <rFont val="Calibri"/>
        <family val="2"/>
      </rPr>
      <t xml:space="preserve">
R$93.313,13</t>
    </r>
  </si>
  <si>
    <r>
      <rPr>
        <sz val="11"/>
        <color rgb="FF000000"/>
        <rFont val="Calibri"/>
        <family val="2"/>
      </rPr>
      <t>30,00%</t>
    </r>
    <r>
      <rPr>
        <sz val="11"/>
        <color rgb="FF000000"/>
        <rFont val="Calibri"/>
        <family val="2"/>
      </rPr>
      <t xml:space="preserve">
R$39.991,34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</si>
  <si>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22.171,37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</si>
  <si>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R$22.171,37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</si>
  <si>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98.254,37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</si>
  <si>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R$98.254,37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</si>
  <si>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7.997,04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</si>
  <si>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R$7.997,04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</si>
  <si>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23.135,74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</si>
  <si>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R$23.135,74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</si>
  <si>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119.199,26</t>
    </r>
  </si>
  <si>
    <r>
      <rPr>
        <sz val="11"/>
        <color rgb="FF000000"/>
        <rFont val="Calibri"/>
        <family val="2"/>
      </rPr>
      <t>14,20%</t>
    </r>
    <r>
      <rPr>
        <sz val="11"/>
        <color rgb="FF000000"/>
        <rFont val="Calibri"/>
        <family val="2"/>
      </rPr>
      <t xml:space="preserve">
R$16.928,39</t>
    </r>
  </si>
  <si>
    <r>
      <rPr>
        <sz val="11"/>
        <color rgb="FF000000"/>
        <rFont val="Calibri"/>
        <family val="2"/>
      </rPr>
      <t>52,59%</t>
    </r>
    <r>
      <rPr>
        <sz val="11"/>
        <color rgb="FF000000"/>
        <rFont val="Calibri"/>
        <family val="2"/>
      </rPr>
      <t xml:space="preserve">
R$62.688,63</t>
    </r>
  </si>
  <si>
    <r>
      <rPr>
        <sz val="11"/>
        <color rgb="FF000000"/>
        <rFont val="Calibri"/>
        <family val="2"/>
      </rPr>
      <t>33,21%</t>
    </r>
    <r>
      <rPr>
        <sz val="11"/>
        <color rgb="FF000000"/>
        <rFont val="Calibri"/>
        <family val="2"/>
      </rPr>
      <t xml:space="preserve">
R$39.582,24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</si>
  <si>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4.888,62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</si>
  <si>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R$4.888,62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</si>
  <si>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13.953,38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</si>
  <si>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R$13.953,38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</si>
  <si>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8.364,77</t>
    </r>
  </si>
  <si>
    <r>
      <rPr>
        <sz val="11"/>
        <color rgb="FF000000"/>
        <rFont val="Calibri"/>
        <family val="2"/>
      </rPr>
      <t>70,00%</t>
    </r>
    <r>
      <rPr>
        <sz val="11"/>
        <color rgb="FF000000"/>
        <rFont val="Calibri"/>
        <family val="2"/>
      </rPr>
      <t xml:space="preserve">
R$5.855,34</t>
    </r>
  </si>
  <si>
    <r>
      <rPr>
        <sz val="11"/>
        <color rgb="FF000000"/>
        <rFont val="Calibri"/>
        <family val="2"/>
      </rPr>
      <t>30,00%</t>
    </r>
    <r>
      <rPr>
        <sz val="11"/>
        <color rgb="FF000000"/>
        <rFont val="Calibri"/>
        <family val="2"/>
      </rPr>
      <t xml:space="preserve">
R$2.509,43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</si>
  <si>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7.860,01</t>
    </r>
  </si>
  <si>
    <r>
      <rPr>
        <sz val="11"/>
        <color rgb="FF000000"/>
        <rFont val="Calibri"/>
        <family val="2"/>
      </rPr>
      <t>70,00%</t>
    </r>
    <r>
      <rPr>
        <sz val="11"/>
        <color rgb="FF000000"/>
        <rFont val="Calibri"/>
        <family val="2"/>
      </rPr>
      <t xml:space="preserve">
R$5.502,01</t>
    </r>
  </si>
  <si>
    <r>
      <rPr>
        <sz val="11"/>
        <color rgb="FF000000"/>
        <rFont val="Calibri"/>
        <family val="2"/>
      </rPr>
      <t>30,00%</t>
    </r>
    <r>
      <rPr>
        <sz val="11"/>
        <color rgb="FF000000"/>
        <rFont val="Calibri"/>
        <family val="2"/>
      </rPr>
      <t xml:space="preserve">
R$2.358,00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</si>
  <si>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25.628,86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</si>
  <si>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R$25.628,86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</si>
  <si>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56.209,83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</si>
  <si>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R$56.209,83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</si>
  <si>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1.318,90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</si>
  <si>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R$1.318,90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</si>
  <si>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974,89</t>
    </r>
  </si>
  <si>
    <r>
      <rPr>
        <sz val="11"/>
        <color rgb="FF000000"/>
        <rFont val="Calibri"/>
        <family val="2"/>
      </rPr>
      <t>70,00%</t>
    </r>
    <r>
      <rPr>
        <sz val="11"/>
        <color rgb="FF000000"/>
        <rFont val="Calibri"/>
        <family val="2"/>
      </rPr>
      <t xml:space="preserve">
R$682,42</t>
    </r>
  </si>
  <si>
    <r>
      <rPr>
        <sz val="11"/>
        <color rgb="FF000000"/>
        <rFont val="Calibri"/>
        <family val="2"/>
      </rPr>
      <t>30,00%</t>
    </r>
    <r>
      <rPr>
        <sz val="11"/>
        <color rgb="FF000000"/>
        <rFont val="Calibri"/>
        <family val="2"/>
      </rPr>
      <t xml:space="preserve">
R$292,47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</si>
  <si>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142.328,29</t>
    </r>
  </si>
  <si>
    <r>
      <rPr>
        <sz val="11"/>
        <color rgb="FF000000"/>
        <rFont val="Calibri"/>
        <family val="2"/>
      </rPr>
      <t>23,59%</t>
    </r>
    <r>
      <rPr>
        <sz val="11"/>
        <color rgb="FF000000"/>
        <rFont val="Calibri"/>
        <family val="2"/>
      </rPr>
      <t xml:space="preserve">
R$33.578,13</t>
    </r>
  </si>
  <si>
    <r>
      <rPr>
        <sz val="11"/>
        <color rgb="FF000000"/>
        <rFont val="Calibri"/>
        <family val="2"/>
      </rPr>
      <t>60,68%</t>
    </r>
    <r>
      <rPr>
        <sz val="11"/>
        <color rgb="FF000000"/>
        <rFont val="Calibri"/>
        <family val="2"/>
      </rPr>
      <t xml:space="preserve">
R$86.364,75</t>
    </r>
  </si>
  <si>
    <r>
      <rPr>
        <sz val="11"/>
        <color rgb="FF000000"/>
        <rFont val="Calibri"/>
        <family val="2"/>
      </rPr>
      <t>15,73%</t>
    </r>
    <r>
      <rPr>
        <sz val="11"/>
        <color rgb="FF000000"/>
        <rFont val="Calibri"/>
        <family val="2"/>
      </rPr>
      <t xml:space="preserve">
R$22.385,42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</si>
  <si>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109.310,90</t>
    </r>
  </si>
  <si>
    <r>
      <rPr>
        <sz val="11"/>
        <color rgb="FF000000"/>
        <rFont val="Calibri"/>
        <family val="2"/>
      </rPr>
      <t>30,00%</t>
    </r>
    <r>
      <rPr>
        <sz val="11"/>
        <color rgb="FF000000"/>
        <rFont val="Calibri"/>
        <family val="2"/>
      </rPr>
      <t xml:space="preserve">
R$32.793,27</t>
    </r>
  </si>
  <si>
    <r>
      <rPr>
        <sz val="11"/>
        <color rgb="FF000000"/>
        <rFont val="Calibri"/>
        <family val="2"/>
      </rPr>
      <t>50,00%</t>
    </r>
    <r>
      <rPr>
        <sz val="11"/>
        <color rgb="FF000000"/>
        <rFont val="Calibri"/>
        <family val="2"/>
      </rPr>
      <t xml:space="preserve">
R$54.655,45</t>
    </r>
  </si>
  <si>
    <r>
      <rPr>
        <sz val="11"/>
        <color rgb="FF000000"/>
        <rFont val="Calibri"/>
        <family val="2"/>
      </rPr>
      <t>20,00%</t>
    </r>
    <r>
      <rPr>
        <sz val="11"/>
        <color rgb="FF000000"/>
        <rFont val="Calibri"/>
        <family val="2"/>
      </rPr>
      <t xml:space="preserve">
R$21.862,18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</si>
  <si>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2.616,19</t>
    </r>
  </si>
  <si>
    <r>
      <rPr>
        <sz val="11"/>
        <color rgb="FF000000"/>
        <rFont val="Calibri"/>
        <family val="2"/>
      </rPr>
      <t>30,00%</t>
    </r>
    <r>
      <rPr>
        <sz val="11"/>
        <color rgb="FF000000"/>
        <rFont val="Calibri"/>
        <family val="2"/>
      </rPr>
      <t xml:space="preserve">
R$784,86</t>
    </r>
  </si>
  <si>
    <r>
      <rPr>
        <sz val="11"/>
        <color rgb="FF000000"/>
        <rFont val="Calibri"/>
        <family val="2"/>
      </rPr>
      <t>50,00%</t>
    </r>
    <r>
      <rPr>
        <sz val="11"/>
        <color rgb="FF000000"/>
        <rFont val="Calibri"/>
        <family val="2"/>
      </rPr>
      <t xml:space="preserve">
R$1.308,10</t>
    </r>
  </si>
  <si>
    <r>
      <rPr>
        <sz val="11"/>
        <color rgb="FF000000"/>
        <rFont val="Calibri"/>
        <family val="2"/>
      </rPr>
      <t>20,00%</t>
    </r>
    <r>
      <rPr>
        <sz val="11"/>
        <color rgb="FF000000"/>
        <rFont val="Calibri"/>
        <family val="2"/>
      </rPr>
      <t xml:space="preserve">
R$523,24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</si>
  <si>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30.401,20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</si>
  <si>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R$30.401,20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</si>
  <si>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3.856,12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</si>
  <si>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R$3.856,12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</si>
  <si>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183.729,04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</si>
  <si>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R$183.729,04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</si>
  <si>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105.720,40</t>
    </r>
  </si>
  <si>
    <r>
      <rPr>
        <sz val="11"/>
        <color rgb="FF000000"/>
        <rFont val="Calibri"/>
        <family val="2"/>
      </rPr>
      <t>4,56%</t>
    </r>
    <r>
      <rPr>
        <sz val="11"/>
        <color rgb="FF000000"/>
        <rFont val="Calibri"/>
        <family val="2"/>
      </rPr>
      <t xml:space="preserve">
R$4.820,85</t>
    </r>
  </si>
  <si>
    <r>
      <rPr>
        <sz val="11"/>
        <color rgb="FF000000"/>
        <rFont val="Calibri"/>
        <family val="2"/>
      </rPr>
      <t>20,30%</t>
    </r>
    <r>
      <rPr>
        <sz val="11"/>
        <color rgb="FF000000"/>
        <rFont val="Calibri"/>
        <family val="2"/>
      </rPr>
      <t xml:space="preserve">
R$21.461,24</t>
    </r>
  </si>
  <si>
    <r>
      <rPr>
        <sz val="11"/>
        <color rgb="FF000000"/>
        <rFont val="Calibri"/>
        <family val="2"/>
      </rPr>
      <t>15,64%</t>
    </r>
    <r>
      <rPr>
        <sz val="11"/>
        <color rgb="FF000000"/>
        <rFont val="Calibri"/>
        <family val="2"/>
      </rPr>
      <t xml:space="preserve">
R$16.534,67</t>
    </r>
  </si>
  <si>
    <r>
      <rPr>
        <sz val="11"/>
        <color rgb="FF000000"/>
        <rFont val="Calibri"/>
        <family val="2"/>
      </rPr>
      <t>16,15%</t>
    </r>
    <r>
      <rPr>
        <sz val="11"/>
        <color rgb="FF000000"/>
        <rFont val="Calibri"/>
        <family val="2"/>
      </rPr>
      <t xml:space="preserve">
R$17.073,84</t>
    </r>
  </si>
  <si>
    <r>
      <rPr>
        <sz val="11"/>
        <color rgb="FF000000"/>
        <rFont val="Calibri"/>
        <family val="2"/>
      </rPr>
      <t>28,22%</t>
    </r>
    <r>
      <rPr>
        <sz val="11"/>
        <color rgb="FF000000"/>
        <rFont val="Calibri"/>
        <family val="2"/>
      </rPr>
      <t xml:space="preserve">
R$29.834,30</t>
    </r>
  </si>
  <si>
    <r>
      <rPr>
        <sz val="11"/>
        <color rgb="FF000000"/>
        <rFont val="Calibri"/>
        <family val="2"/>
      </rPr>
      <t>15,13%</t>
    </r>
    <r>
      <rPr>
        <sz val="11"/>
        <color rgb="FF000000"/>
        <rFont val="Calibri"/>
        <family val="2"/>
      </rPr>
      <t xml:space="preserve">
R$15.995,50</t>
    </r>
  </si>
  <si>
    <t>Porcentagem do período
Total do período</t>
  </si>
  <si>
    <t>Porcentagem acumulada
Total acumulado</t>
  </si>
  <si>
    <t>____________________________________</t>
  </si>
  <si>
    <t>Engª Civil Gisele Simões Durão</t>
  </si>
  <si>
    <t>CREA: 1020211164/D</t>
  </si>
  <si>
    <t>COMPOSIÇÃO DE BDI</t>
  </si>
  <si>
    <t>Siglas</t>
  </si>
  <si>
    <t>% Adotada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</si>
  <si>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</si>
  <si>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</si>
  <si>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</si>
  <si>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</si>
  <si>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</si>
  <si>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</si>
  <si>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</si>
  <si>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</si>
  <si>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</si>
  <si>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</si>
  <si>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CONFINS 3%, e PIS 0,65%)</t>
  </si>
  <si>
    <t>CP</t>
  </si>
  <si>
    <t>Tributos (ISS, variável de acordo com o município)</t>
  </si>
  <si>
    <t>ISS</t>
  </si>
  <si>
    <t>Tributos (Contribuição Previdenciária sobre a Receita Bruta - 0% ou 4,6% - Desoneração )</t>
  </si>
  <si>
    <t>CPRB</t>
  </si>
  <si>
    <t>BDI COM desoneração (Fórmula Acordão - TCU)</t>
  </si>
  <si>
    <t>BDI PAD</t>
  </si>
  <si>
    <t>Os valores de BDI foram calculados com o emprego da fórmula:</t>
  </si>
  <si>
    <t>Gisele Simões Durão</t>
  </si>
  <si>
    <t>Engª Civil - CREA-GO 1020211164/D</t>
  </si>
  <si>
    <t>PREFEITURA MUNICIPAL DE MOSSÂMEDES-GO</t>
  </si>
  <si>
    <t>SIMÉTRICA ENGENHARIA E CONSTRUÇÕES EIRELI - ME</t>
  </si>
  <si>
    <t>Rua Palmito, Qd. T, Lote 10, Vila Morais, Goiânia-GO</t>
  </si>
  <si>
    <t>E-mail: isidro.simetrica@gmail.com; Celular: (62)98301-1970</t>
  </si>
  <si>
    <t>AMPLIAÇÃO DO HOSPITAL MUNICIPAL</t>
  </si>
  <si>
    <t>MOSSÂMEDES- GO</t>
  </si>
  <si>
    <t>Maio de 2019</t>
  </si>
  <si>
    <t>SINAPI 05/2019 DESONERADO</t>
  </si>
  <si>
    <t>DESCRIÇÃO</t>
  </si>
  <si>
    <t>VALOR</t>
  </si>
  <si>
    <t>MÊS 5</t>
  </si>
  <si>
    <t>MÊS 6</t>
  </si>
  <si>
    <t>MÊS 7</t>
  </si>
  <si>
    <t>MÊS 8</t>
  </si>
  <si>
    <t>Des Mensal</t>
  </si>
  <si>
    <t>Acumulado</t>
  </si>
  <si>
    <t>Eng. Civil Isidro Mendes Rocha Júnior</t>
  </si>
  <si>
    <t>CREA: 7676/D-GO</t>
  </si>
  <si>
    <t>Diretor</t>
  </si>
  <si>
    <t>MOSSÂMEDES, 06 DE SETEMBRO DE 2019.</t>
  </si>
  <si>
    <t>TELHAMENTO COM TELHA METÁLICA TRAPEZOIDAL - TP SANDUÍCHE EPS 50MM</t>
  </si>
  <si>
    <t>dois mil, seiscentos e dezesseis reais e dezenove centavos</t>
  </si>
  <si>
    <t>MARMELEIRO-PR, 13 DE MAIO DE 2026</t>
  </si>
  <si>
    <t>MARMELEIRO-PR,13 DE MAIO DE 2026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</si>
  <si>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</si>
  <si>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418.687,69</t>
    </r>
  </si>
  <si>
    <r>
      <rPr>
        <sz val="11"/>
        <color rgb="FF000000"/>
        <rFont val="Calibri"/>
        <family val="2"/>
      </rPr>
      <t>27,58%</t>
    </r>
    <r>
      <rPr>
        <sz val="11"/>
        <color rgb="FF000000"/>
        <rFont val="Calibri"/>
        <family val="2"/>
      </rPr>
      <t xml:space="preserve">
R$115.484,50</t>
    </r>
  </si>
  <si>
    <r>
      <rPr>
        <sz val="11"/>
        <color rgb="FF000000"/>
        <rFont val="Calibri"/>
        <family val="2"/>
      </rPr>
      <t>72,42%</t>
    </r>
    <r>
      <rPr>
        <sz val="11"/>
        <color rgb="FF000000"/>
        <rFont val="Calibri"/>
        <family val="2"/>
      </rPr>
      <t xml:space="preserve">
R$303.203,19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</si>
  <si>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36.816,18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</si>
  <si>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R$36.816,18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</si>
  <si>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128.141,30</t>
    </r>
  </si>
  <si>
    <r>
      <rPr>
        <sz val="11"/>
        <color rgb="FF000000"/>
        <rFont val="Calibri"/>
        <family val="2"/>
      </rPr>
      <t>100,00%</t>
    </r>
    <r>
      <rPr>
        <sz val="11"/>
        <color rgb="FF000000"/>
        <rFont val="Calibri"/>
        <family val="2"/>
      </rPr>
      <t xml:space="preserve">
R$128.141,30</t>
    </r>
  </si>
  <si>
    <t>100,00%
R$1.803.823,42</t>
  </si>
  <si>
    <t>84,00%
R$1.515.139,37</t>
  </si>
  <si>
    <t>9,09%
R$163.894,56</t>
  </si>
  <si>
    <t>16,56%
R$298.769,35</t>
  </si>
  <si>
    <t>13,84%
R$249.593,80</t>
  </si>
  <si>
    <t>17,34%
R$312.793,75</t>
  </si>
  <si>
    <t>27,17%
R$490.087,90</t>
  </si>
  <si>
    <t>16,00%
R$288.684,05</t>
  </si>
  <si>
    <t>25,65%
R$462.663,91</t>
  </si>
  <si>
    <t>39,49%
R$712.257,71</t>
  </si>
  <si>
    <t>56,83%
R$1.025.051,46</t>
  </si>
  <si>
    <t>Declaro para os devidos fins que, conforme legislação tributária municipal, a base de cálculo deste tipo de obra corresponde à 60%, com a respectiva alíquota de 3%.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</si>
</sst>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_(&quot;R$ &quot;* #,##0.00_);_(&quot;R$ &quot;* \(#,##0.00\);_(&quot;R$ &quot;* &quot;-&quot;??_);_(@_)"/>
  </numFmts>
  <fonts count="39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6"/>
      <color rgb="FF00003E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3E"/>
      <name val="Calibri"/>
      <family val="2"/>
      <scheme val="minor"/>
    </font>
    <font>
      <b/>
      <sz val="14"/>
      <color theme="0"/>
      <name val="Calibri"/>
      <family val="2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8"/>
      <name val="Calibri"/>
      <family val="2"/>
    </font>
    <font>
      <b/>
      <sz val="18"/>
      <color theme="0"/>
      <name val="Calibri"/>
      <family val="2"/>
    </font>
    <font>
      <sz val="18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u/>
      <sz val="11"/>
      <color rgb="FF00003E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3E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4"/>
      <color rgb="FF00003E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91C9AF"/>
        <bgColor rgb="FF000000"/>
      </patternFill>
    </fill>
    <fill>
      <patternFill patternType="solid">
        <fgColor theme="0" tint="-0.499984740745262"/>
        <bgColor rgb="FF000000"/>
      </patternFill>
    </fill>
    <fill>
      <patternFill patternType="solid">
        <fgColor rgb="FFC7C7C7"/>
        <bgColor rgb="FF000000"/>
      </patternFill>
    </fill>
  </fills>
  <borders count="43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0" fontId="3" fillId="0" borderId="0"/>
    <xf numFmtId="0" fontId="26" fillId="0" borderId="0"/>
    <xf numFmtId="0" fontId="28" fillId="0" borderId="0"/>
    <xf numFmtId="0" fontId="1" fillId="0" borderId="0"/>
  </cellStyleXfs>
  <cellXfs count="215">
    <xf numFmtId="0" fontId="0" fillId="0" borderId="0" xfId="0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/>
    </xf>
    <xf numFmtId="14" fontId="10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0" fillId="0" borderId="0" xfId="0" applyAlignment="1">
      <alignment vertical="top"/>
    </xf>
    <xf numFmtId="10" fontId="7" fillId="0" borderId="0" xfId="2" applyNumberFormat="1" applyFont="1" applyFill="1" applyBorder="1" applyAlignment="1">
      <alignment horizontal="right" vertical="center"/>
    </xf>
    <xf numFmtId="0" fontId="12" fillId="0" borderId="0" xfId="0" applyFont="1"/>
    <xf numFmtId="0" fontId="12" fillId="0" borderId="1" xfId="0" applyFont="1" applyBorder="1"/>
    <xf numFmtId="0" fontId="12" fillId="0" borderId="10" xfId="0" applyFont="1" applyBorder="1" applyAlignment="1">
      <alignment horizontal="left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2" xfId="0" applyFont="1" applyBorder="1" applyAlignment="1">
      <alignment horizontal="right"/>
    </xf>
    <xf numFmtId="0" fontId="14" fillId="0" borderId="0" xfId="0" applyFont="1"/>
    <xf numFmtId="0" fontId="15" fillId="0" borderId="11" xfId="0" applyFont="1" applyBorder="1"/>
    <xf numFmtId="0" fontId="15" fillId="0" borderId="10" xfId="0" applyFont="1" applyBorder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right"/>
    </xf>
    <xf numFmtId="0" fontId="13" fillId="0" borderId="1" xfId="0" applyFont="1" applyBorder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164" fontId="13" fillId="0" borderId="0" xfId="4" applyNumberFormat="1" applyFont="1" applyAlignment="1">
      <alignment horizontal="right"/>
    </xf>
    <xf numFmtId="164" fontId="16" fillId="0" borderId="0" xfId="3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6" fillId="0" borderId="2" xfId="0" applyFont="1" applyBorder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right" vertical="center"/>
    </xf>
    <xf numFmtId="164" fontId="16" fillId="0" borderId="0" xfId="4" applyNumberFormat="1" applyFont="1" applyAlignment="1">
      <alignment horizontal="right"/>
    </xf>
    <xf numFmtId="0" fontId="13" fillId="0" borderId="12" xfId="0" applyFont="1" applyBorder="1"/>
    <xf numFmtId="0" fontId="13" fillId="0" borderId="13" xfId="0" applyFont="1" applyBorder="1" applyAlignment="1">
      <alignment horizontal="left"/>
    </xf>
    <xf numFmtId="0" fontId="13" fillId="0" borderId="8" xfId="0" applyFont="1" applyBorder="1" applyAlignment="1">
      <alignment horizontal="right" vertical="center"/>
    </xf>
    <xf numFmtId="0" fontId="14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164" fontId="16" fillId="0" borderId="8" xfId="4" applyNumberFormat="1" applyFont="1" applyBorder="1" applyAlignment="1">
      <alignment horizontal="right"/>
    </xf>
    <xf numFmtId="164" fontId="16" fillId="0" borderId="8" xfId="3" applyNumberFormat="1" applyFont="1" applyBorder="1" applyAlignment="1">
      <alignment horizontal="right"/>
    </xf>
    <xf numFmtId="164" fontId="16" fillId="0" borderId="8" xfId="0" applyNumberFormat="1" applyFont="1" applyBorder="1" applyAlignment="1">
      <alignment horizontal="right"/>
    </xf>
    <xf numFmtId="0" fontId="16" fillId="0" borderId="9" xfId="0" applyFont="1" applyBorder="1" applyAlignment="1">
      <alignment horizontal="right"/>
    </xf>
    <xf numFmtId="0" fontId="15" fillId="0" borderId="1" xfId="0" applyFont="1" applyBorder="1"/>
    <xf numFmtId="0" fontId="15" fillId="0" borderId="0" xfId="0" applyFont="1" applyAlignment="1">
      <alignment horizontal="left"/>
    </xf>
    <xf numFmtId="0" fontId="11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3" fillId="0" borderId="0" xfId="0" applyNumberFormat="1" applyFont="1"/>
    <xf numFmtId="0" fontId="13" fillId="3" borderId="3" xfId="0" applyFont="1" applyFill="1" applyBorder="1"/>
    <xf numFmtId="4" fontId="13" fillId="3" borderId="3" xfId="0" applyNumberFormat="1" applyFont="1" applyFill="1" applyBorder="1"/>
    <xf numFmtId="9" fontId="13" fillId="3" borderId="3" xfId="2" applyFont="1" applyFill="1" applyBorder="1"/>
    <xf numFmtId="0" fontId="6" fillId="0" borderId="0" xfId="0" quotePrefix="1" applyFont="1" applyAlignment="1">
      <alignment horizontal="center" vertical="center"/>
    </xf>
    <xf numFmtId="0" fontId="19" fillId="0" borderId="0" xfId="0" applyFont="1"/>
    <xf numFmtId="0" fontId="20" fillId="0" borderId="0" xfId="0" applyFont="1"/>
    <xf numFmtId="4" fontId="6" fillId="0" borderId="0" xfId="0" applyNumberFormat="1" applyFont="1"/>
    <xf numFmtId="0" fontId="6" fillId="3" borderId="3" xfId="0" applyFont="1" applyFill="1" applyBorder="1"/>
    <xf numFmtId="4" fontId="6" fillId="3" borderId="3" xfId="0" applyNumberFormat="1" applyFont="1" applyFill="1" applyBorder="1"/>
    <xf numFmtId="10" fontId="13" fillId="3" borderId="3" xfId="2" applyNumberFormat="1" applyFont="1" applyFill="1" applyBorder="1"/>
    <xf numFmtId="10" fontId="13" fillId="0" borderId="0" xfId="2" applyNumberFormat="1" applyFont="1"/>
    <xf numFmtId="4" fontId="6" fillId="3" borderId="3" xfId="0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right"/>
    </xf>
    <xf numFmtId="10" fontId="6" fillId="3" borderId="3" xfId="2" applyNumberFormat="1" applyFont="1" applyFill="1" applyBorder="1"/>
    <xf numFmtId="10" fontId="6" fillId="0" borderId="0" xfId="2" applyNumberFormat="1" applyFont="1"/>
    <xf numFmtId="9" fontId="6" fillId="0" borderId="0" xfId="2" applyFont="1"/>
    <xf numFmtId="4" fontId="6" fillId="0" borderId="0" xfId="0" applyNumberFormat="1" applyFont="1" applyAlignment="1">
      <alignment horizontal="center"/>
    </xf>
    <xf numFmtId="4" fontId="6" fillId="3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10" fillId="0" borderId="0" xfId="1" applyNumberFormat="1" applyFont="1" applyFill="1" applyBorder="1" applyAlignment="1">
      <alignment horizontal="right" vertical="center"/>
    </xf>
    <xf numFmtId="4" fontId="7" fillId="0" borderId="17" xfId="0" applyNumberFormat="1" applyFont="1" applyBorder="1" applyAlignment="1">
      <alignment horizontal="right" vertical="center"/>
    </xf>
    <xf numFmtId="4" fontId="10" fillId="0" borderId="17" xfId="1" applyNumberFormat="1" applyFont="1" applyFill="1" applyBorder="1" applyAlignment="1">
      <alignment horizontal="right" vertical="center"/>
    </xf>
    <xf numFmtId="4" fontId="0" fillId="0" borderId="0" xfId="0" applyNumberFormat="1"/>
    <xf numFmtId="4" fontId="11" fillId="2" borderId="15" xfId="0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4" fontId="9" fillId="0" borderId="0" xfId="0" applyNumberFormat="1" applyFont="1"/>
    <xf numFmtId="4" fontId="6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1" fillId="2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8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4" fontId="22" fillId="0" borderId="0" xfId="0" applyNumberFormat="1" applyFont="1"/>
    <xf numFmtId="0" fontId="24" fillId="2" borderId="15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2" borderId="15" xfId="0" applyFont="1" applyFill="1" applyBorder="1" applyAlignment="1">
      <alignment horizontal="center" vertical="center"/>
    </xf>
    <xf numFmtId="4" fontId="23" fillId="2" borderId="15" xfId="0" applyNumberFormat="1" applyFont="1" applyFill="1" applyBorder="1" applyAlignment="1">
      <alignment horizontal="center" vertical="center"/>
    </xf>
    <xf numFmtId="4" fontId="25" fillId="4" borderId="15" xfId="0" applyNumberFormat="1" applyFont="1" applyFill="1" applyBorder="1" applyAlignment="1">
      <alignment horizontal="center" vertical="center"/>
    </xf>
    <xf numFmtId="0" fontId="0" fillId="0" borderId="16" xfId="0" applyBorder="1"/>
    <xf numFmtId="0" fontId="0" fillId="0" borderId="0" xfId="0" applyAlignment="1">
      <alignment wrapText="1"/>
    </xf>
    <xf numFmtId="14" fontId="29" fillId="0" borderId="0" xfId="0" applyNumberFormat="1" applyFont="1" applyAlignment="1">
      <alignment wrapText="1"/>
    </xf>
    <xf numFmtId="0" fontId="0" fillId="0" borderId="15" xfId="0" applyBorder="1"/>
    <xf numFmtId="0" fontId="0" fillId="0" borderId="15" xfId="0" applyBorder="1" applyAlignment="1">
      <alignment wrapText="1"/>
    </xf>
    <xf numFmtId="4" fontId="0" fillId="0" borderId="15" xfId="0" applyNumberFormat="1" applyBorder="1"/>
    <xf numFmtId="0" fontId="10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0" fillId="0" borderId="18" xfId="0" applyBorder="1"/>
    <xf numFmtId="4" fontId="0" fillId="0" borderId="19" xfId="0" applyNumberFormat="1" applyBorder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4" fontId="34" fillId="0" borderId="0" xfId="0" applyNumberFormat="1" applyFont="1" applyAlignment="1">
      <alignment horizontal="center"/>
    </xf>
    <xf numFmtId="4" fontId="9" fillId="0" borderId="17" xfId="0" applyNumberFormat="1" applyFont="1" applyBorder="1"/>
    <xf numFmtId="4" fontId="5" fillId="0" borderId="17" xfId="0" applyNumberFormat="1" applyFont="1" applyBorder="1"/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" fontId="27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vertical="center"/>
    </xf>
    <xf numFmtId="0" fontId="10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left"/>
    </xf>
    <xf numFmtId="4" fontId="35" fillId="0" borderId="0" xfId="0" applyNumberFormat="1" applyFont="1" applyAlignment="1">
      <alignment horizontal="right"/>
    </xf>
    <xf numFmtId="4" fontId="3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4" fontId="27" fillId="0" borderId="0" xfId="0" applyNumberFormat="1" applyFont="1" applyAlignment="1">
      <alignment horizontal="right"/>
    </xf>
    <xf numFmtId="4" fontId="10" fillId="0" borderId="0" xfId="0" applyNumberFormat="1" applyFont="1"/>
    <xf numFmtId="0" fontId="5" fillId="8" borderId="36" xfId="0" applyFont="1" applyFill="1" applyBorder="1"/>
    <xf numFmtId="0" fontId="5" fillId="8" borderId="37" xfId="0" applyFont="1" applyFill="1" applyBorder="1"/>
    <xf numFmtId="0" fontId="5" fillId="8" borderId="38" xfId="0" applyFont="1" applyFill="1" applyBorder="1"/>
    <xf numFmtId="0" fontId="30" fillId="6" borderId="15" xfId="0" applyFont="1" applyFill="1" applyBorder="1"/>
    <xf numFmtId="4" fontId="30" fillId="6" borderId="15" xfId="0" applyNumberFormat="1" applyFont="1" applyFill="1" applyBorder="1"/>
    <xf numFmtId="0" fontId="30" fillId="9" borderId="15" xfId="0" applyFont="1" applyFill="1" applyBorder="1"/>
    <xf numFmtId="4" fontId="30" fillId="9" borderId="15" xfId="0" applyNumberFormat="1" applyFont="1" applyFill="1" applyBorder="1"/>
    <xf numFmtId="0" fontId="3" fillId="0" borderId="0" xfId="0" applyFont="1" applyAlignment="1">
      <alignment horizontal="center" vertical="center"/>
    </xf>
    <xf numFmtId="0" fontId="31" fillId="0" borderId="15" xfId="0" applyFont="1" applyBorder="1" applyAlignment="1">
      <alignment horizontal="left" wrapText="1"/>
    </xf>
    <xf numFmtId="0" fontId="31" fillId="0" borderId="15" xfId="0" applyFont="1" applyBorder="1" applyAlignment="1">
      <alignment wrapText="1"/>
    </xf>
    <xf numFmtId="0" fontId="5" fillId="7" borderId="39" xfId="0" applyFont="1" applyFill="1" applyBorder="1" applyAlignment="1">
      <alignment wrapText="1"/>
    </xf>
    <xf numFmtId="0" fontId="5" fillId="7" borderId="34" xfId="0" applyFont="1" applyFill="1" applyBorder="1" applyAlignment="1">
      <alignment wrapText="1"/>
    </xf>
    <xf numFmtId="0" fontId="30" fillId="0" borderId="0" xfId="0" applyFont="1" applyAlignment="1">
      <alignment horizontal="center" vertical="center"/>
    </xf>
    <xf numFmtId="4" fontId="0" fillId="0" borderId="0" xfId="0" applyNumberFormat="1" applyAlignment="1">
      <alignment wrapText="1"/>
    </xf>
    <xf numFmtId="0" fontId="5" fillId="7" borderId="40" xfId="0" applyFont="1" applyFill="1" applyBorder="1"/>
    <xf numFmtId="0" fontId="5" fillId="7" borderId="41" xfId="0" applyFont="1" applyFill="1" applyBorder="1" applyAlignment="1">
      <alignment wrapText="1"/>
    </xf>
    <xf numFmtId="4" fontId="5" fillId="7" borderId="41" xfId="0" applyNumberFormat="1" applyFont="1" applyFill="1" applyBorder="1" applyAlignment="1">
      <alignment wrapText="1"/>
    </xf>
    <xf numFmtId="0" fontId="5" fillId="7" borderId="42" xfId="0" applyFont="1" applyFill="1" applyBorder="1" applyAlignment="1">
      <alignment wrapText="1"/>
    </xf>
    <xf numFmtId="4" fontId="5" fillId="7" borderId="41" xfId="0" applyNumberFormat="1" applyFont="1" applyFill="1" applyBorder="1"/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9" borderId="15" xfId="0" applyFont="1" applyFill="1" applyBorder="1" applyAlignment="1">
      <alignment wrapText="1"/>
    </xf>
    <xf numFmtId="0" fontId="30" fillId="6" borderId="15" xfId="0" applyFont="1" applyFill="1" applyBorder="1" applyAlignment="1">
      <alignment wrapText="1"/>
    </xf>
    <xf numFmtId="0" fontId="15" fillId="0" borderId="0" xfId="0" applyFont="1" applyAlignment="1">
      <alignment horizontal="left" wrapText="1"/>
    </xf>
    <xf numFmtId="4" fontId="38" fillId="3" borderId="15" xfId="0" applyNumberFormat="1" applyFont="1" applyFill="1" applyBorder="1"/>
    <xf numFmtId="4" fontId="31" fillId="0" borderId="15" xfId="0" applyNumberFormat="1" applyFont="1" applyBorder="1" applyAlignment="1">
      <alignment wrapText="1"/>
    </xf>
    <xf numFmtId="0" fontId="31" fillId="0" borderId="15" xfId="0" applyFont="1" applyBorder="1"/>
    <xf numFmtId="0" fontId="0" fillId="0" borderId="15" xfId="0" applyBorder="1" applyAlignment="1">
      <alignment horizontal="center"/>
    </xf>
    <xf numFmtId="0" fontId="30" fillId="6" borderId="15" xfId="0" applyFont="1" applyFill="1" applyBorder="1" applyAlignment="1">
      <alignment horizontal="center"/>
    </xf>
    <xf numFmtId="0" fontId="30" fillId="9" borderId="15" xfId="0" applyFont="1" applyFill="1" applyBorder="1" applyAlignment="1">
      <alignment horizontal="center"/>
    </xf>
    <xf numFmtId="0" fontId="0" fillId="0" borderId="15" xfId="0" applyBorder="1" applyAlignment="1">
      <alignment horizontal="center" wrapText="1"/>
    </xf>
    <xf numFmtId="0" fontId="30" fillId="0" borderId="0" xfId="0" applyFont="1" applyAlignment="1">
      <alignment horizontal="center"/>
    </xf>
    <xf numFmtId="0" fontId="30" fillId="9" borderId="15" xfId="0" applyFont="1" applyFill="1" applyBorder="1" applyAlignment="1">
      <alignment wrapText="1"/>
    </xf>
    <xf numFmtId="4" fontId="30" fillId="9" borderId="15" xfId="0" applyNumberFormat="1" applyFont="1" applyFill="1" applyBorder="1" applyAlignment="1">
      <alignment wrapText="1"/>
    </xf>
    <xf numFmtId="0" fontId="30" fillId="6" borderId="15" xfId="0" applyFont="1" applyFill="1" applyBorder="1" applyAlignment="1">
      <alignment wrapText="1"/>
    </xf>
    <xf numFmtId="4" fontId="30" fillId="6" borderId="15" xfId="0" applyNumberFormat="1" applyFont="1" applyFill="1" applyBorder="1" applyAlignment="1">
      <alignment wrapText="1"/>
    </xf>
    <xf numFmtId="4" fontId="38" fillId="3" borderId="33" xfId="0" applyNumberFormat="1" applyFont="1" applyFill="1" applyBorder="1" applyAlignment="1">
      <alignment horizontal="right"/>
    </xf>
    <xf numFmtId="4" fontId="38" fillId="3" borderId="34" xfId="0" applyNumberFormat="1" applyFont="1" applyFill="1" applyBorder="1" applyAlignment="1">
      <alignment horizontal="right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14" fontId="29" fillId="0" borderId="32" xfId="0" applyNumberFormat="1" applyFont="1" applyBorder="1" applyAlignment="1">
      <alignment horizontal="left" vertical="center" wrapText="1"/>
    </xf>
    <xf numFmtId="14" fontId="29" fillId="0" borderId="35" xfId="0" applyNumberFormat="1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14" fontId="29" fillId="0" borderId="0" xfId="0" applyNumberFormat="1" applyFont="1" applyAlignment="1">
      <alignment horizontal="left" wrapText="1"/>
    </xf>
    <xf numFmtId="14" fontId="29" fillId="0" borderId="17" xfId="0" applyNumberFormat="1" applyFont="1" applyBorder="1" applyAlignment="1">
      <alignment horizontal="left" wrapText="1"/>
    </xf>
    <xf numFmtId="0" fontId="36" fillId="0" borderId="11" xfId="0" applyFont="1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10" fontId="13" fillId="0" borderId="26" xfId="2" applyNumberFormat="1" applyFont="1" applyFill="1" applyBorder="1" applyAlignment="1">
      <alignment horizontal="center"/>
    </xf>
    <xf numFmtId="10" fontId="13" fillId="5" borderId="27" xfId="2" applyNumberFormat="1" applyFont="1" applyFill="1" applyBorder="1" applyAlignment="1">
      <alignment horizontal="center"/>
    </xf>
    <xf numFmtId="10" fontId="13" fillId="5" borderId="28" xfId="2" applyNumberFormat="1" applyFont="1" applyFill="1" applyBorder="1" applyAlignment="1">
      <alignment horizontal="center"/>
    </xf>
    <xf numFmtId="10" fontId="6" fillId="0" borderId="5" xfId="2" applyNumberFormat="1" applyFont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14" fontId="29" fillId="0" borderId="10" xfId="0" applyNumberFormat="1" applyFont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10" fontId="6" fillId="3" borderId="4" xfId="2" applyNumberFormat="1" applyFont="1" applyFill="1" applyBorder="1" applyAlignment="1">
      <alignment horizontal="center"/>
    </xf>
    <xf numFmtId="10" fontId="6" fillId="3" borderId="6" xfId="2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left"/>
    </xf>
    <xf numFmtId="0" fontId="13" fillId="3" borderId="3" xfId="0" applyFont="1" applyFill="1" applyBorder="1" applyAlignment="1">
      <alignment horizontal="left"/>
    </xf>
    <xf numFmtId="0" fontId="6" fillId="0" borderId="14" xfId="0" applyFont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</cellXfs>
  <cellStyles count="10">
    <cellStyle name="Moeda" xfId="1" builtinId="4"/>
    <cellStyle name="Moeda 22" xfId="3" xr:uid="{00000000-0005-0000-0000-000001000000}"/>
    <cellStyle name="Moeda 3" xfId="4" xr:uid="{00000000-0005-0000-0000-000002000000}"/>
    <cellStyle name="Normal" xfId="0" builtinId="0"/>
    <cellStyle name="Normal 2" xfId="5" xr:uid="{4D0A8F6D-6E54-40CF-B834-0DD63076357E}"/>
    <cellStyle name="Normal 3" xfId="6" xr:uid="{58132FC8-1331-4841-B99E-DC98AD36B0C8}"/>
    <cellStyle name="Normal 4" xfId="7" xr:uid="{132F4629-B5F8-401F-B6C9-3064710DD726}"/>
    <cellStyle name="Normal 5" xfId="8" xr:uid="{2606B4FD-516D-47A1-87E2-1BB47008EF90}"/>
    <cellStyle name="Normal 6" xfId="9" xr:uid="{8C767795-C5C8-4CFA-8B7A-4305A48816EA}"/>
    <cellStyle name="Porcentagem" xfId="2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460248</xdr:colOff>
      <xdr:row>2</xdr:row>
      <xdr:rowOff>257175</xdr:rowOff>
    </xdr:from>
    <xdr:to>
      <xdr:col>11</xdr:col>
      <xdr:colOff>847915</xdr:colOff>
      <xdr:row>7</xdr:row>
      <xdr:rowOff>95398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8BACD7-C8EF-41A4-8EB6-C680586E1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14273" y="809625"/>
          <a:ext cx="1549717" cy="12002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940594</xdr:colOff>
      <xdr:row>3</xdr:row>
      <xdr:rowOff>185738</xdr:rowOff>
    </xdr:from>
    <xdr:to>
      <xdr:col>13</xdr:col>
      <xdr:colOff>266890</xdr:colOff>
      <xdr:row>7</xdr:row>
      <xdr:rowOff>171598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030B30-D15B-4D64-B43D-97A48C5F0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65844" y="1014413"/>
          <a:ext cx="1383696" cy="10717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22</xdr:row>
      <xdr:rowOff>190501</xdr:rowOff>
    </xdr:from>
    <xdr:ext cx="4492096" cy="45634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238250" y="6191251"/>
          <a:ext cx="4492096" cy="4563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pt-BR" sz="1400" b="0" i="0">
              <a:latin typeface="Cambria Math" panose="02040503050406030204" pitchFamily="18" charset="0"/>
            </a:rPr>
            <a:t>𝐵𝐷𝐼=(</a:t>
          </a:r>
          <a:r>
            <a:rPr lang="pt-BR" sz="1400" b="0" i="0">
              <a:solidFill>
                <a:schemeClr val="tx1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(1+𝐴𝐶+𝑆+𝑅+𝐺)∗(1+𝐷𝐹)∗(1+𝐿))/(</a:t>
          </a:r>
          <a:r>
            <a:rPr lang="pt-BR" sz="1400" b="0" i="0">
              <a:latin typeface="Cambria Math" panose="02040503050406030204" pitchFamily="18" charset="0"/>
            </a:rPr>
            <a:t>(1−𝐶𝑃−𝐼𝑆𝑆−𝐶𝑅𝑃𝐵))−1</a:t>
          </a:r>
          <a:endParaRPr lang="pt-B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6</xdr:col>
      <xdr:colOff>772886</xdr:colOff>
      <xdr:row>4</xdr:row>
      <xdr:rowOff>97972</xdr:rowOff>
    </xdr:from>
    <xdr:to>
      <xdr:col>7</xdr:col>
      <xdr:colOff>1024468</xdr:colOff>
      <xdr:row>7</xdr:row>
      <xdr:rowOff>15796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A1FCF2A-224B-4A8E-AEA7-D366AE205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7172" y="1186543"/>
          <a:ext cx="1383696" cy="10717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476249</xdr:colOff>
      <xdr:row>2</xdr:row>
      <xdr:rowOff>40820</xdr:rowOff>
    </xdr:from>
    <xdr:to>
      <xdr:col>13</xdr:col>
      <xdr:colOff>1142999</xdr:colOff>
      <xdr:row>8</xdr:row>
      <xdr:rowOff>238126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49" y="580570"/>
          <a:ext cx="1825625" cy="181655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1"/>
  <sheetViews>
    <sheetView showGridLines="0" view="pageBreakPreview" zoomScale="80" zoomScaleNormal="80" zoomScaleSheetLayoutView="80" workbookViewId="0">
      <pane ySplit="10" topLeftCell="A354" activePane="bottomLeft" state="frozen"/>
      <selection pane="bottomLeft" activeCell="F215" sqref="F215"/>
    </sheetView>
  </sheetViews>
  <sheetFormatPr defaultRowHeight="14.4" x14ac:dyDescent="0.3"/>
  <cols>
    <col min="1" max="1" width="2.5546875" customWidth="1"/>
    <col min="2" max="2" width="15.44140625" style="85" bestFit="1" customWidth="1"/>
    <col min="3" max="3" width="13" style="90" customWidth="1"/>
    <col min="4" max="4" width="15" style="87" customWidth="1"/>
    <col min="5" max="5" width="21.109375" style="87" bestFit="1" customWidth="1"/>
    <col min="6" max="6" width="80" style="73" customWidth="1"/>
    <col min="7" max="7" width="6.6640625" style="87" bestFit="1" customWidth="1"/>
    <col min="8" max="8" width="10" style="88" customWidth="1"/>
    <col min="9" max="9" width="13" style="88" customWidth="1"/>
    <col min="10" max="12" width="17" style="74" customWidth="1"/>
    <col min="13" max="13" width="12.44140625" style="78" bestFit="1" customWidth="1"/>
    <col min="14" max="14" width="9.88671875" bestFit="1" customWidth="1"/>
  </cols>
  <sheetData>
    <row r="1" spans="1:18" s="4" customFormat="1" ht="21.9" customHeight="1" thickBot="1" x14ac:dyDescent="0.45">
      <c r="B1" s="169" t="s">
        <v>0</v>
      </c>
      <c r="C1" s="170"/>
      <c r="D1" s="170"/>
      <c r="E1" s="170"/>
      <c r="F1" s="170"/>
      <c r="G1" s="170"/>
      <c r="H1" s="170"/>
      <c r="I1" s="170"/>
      <c r="J1" s="170"/>
      <c r="K1" s="170"/>
      <c r="L1" s="171"/>
      <c r="M1" s="81"/>
      <c r="N1"/>
      <c r="O1" s="3"/>
      <c r="P1" s="3"/>
      <c r="Q1" s="3"/>
      <c r="R1" s="3"/>
    </row>
    <row r="2" spans="1:18" s="4" customFormat="1" ht="21.9" customHeight="1" thickBot="1" x14ac:dyDescent="0.45">
      <c r="B2" s="172" t="s">
        <v>1</v>
      </c>
      <c r="C2" s="173"/>
      <c r="D2" s="173"/>
      <c r="E2" s="173"/>
      <c r="F2" s="173"/>
      <c r="G2" s="173"/>
      <c r="H2" s="173"/>
      <c r="I2" s="173"/>
      <c r="J2" s="173"/>
      <c r="K2" s="173"/>
      <c r="L2" s="174"/>
      <c r="M2" s="81"/>
      <c r="N2"/>
      <c r="O2" s="3"/>
      <c r="P2" s="3"/>
      <c r="Q2" s="3"/>
      <c r="R2" s="3"/>
    </row>
    <row r="3" spans="1:18" s="4" customFormat="1" ht="21.9" customHeight="1" x14ac:dyDescent="0.4">
      <c r="B3" s="122" t="s">
        <v>2</v>
      </c>
      <c r="C3" s="100" t="s">
        <v>3</v>
      </c>
      <c r="D3" s="119"/>
      <c r="E3" s="119"/>
      <c r="F3" s="100"/>
      <c r="G3" s="7"/>
      <c r="H3" s="101"/>
      <c r="I3" s="120"/>
      <c r="J3" s="101"/>
      <c r="K3" s="101"/>
      <c r="L3" s="76"/>
      <c r="M3" s="81"/>
      <c r="N3"/>
      <c r="O3" s="3"/>
      <c r="P3" s="3"/>
      <c r="Q3" s="3"/>
      <c r="R3" s="3"/>
    </row>
    <row r="4" spans="1:18" s="4" customFormat="1" ht="21.9" customHeight="1" x14ac:dyDescent="0.4">
      <c r="B4" s="122" t="s">
        <v>4</v>
      </c>
      <c r="C4" s="100" t="s">
        <v>5</v>
      </c>
      <c r="D4" s="119"/>
      <c r="E4" s="119"/>
      <c r="F4" s="100"/>
      <c r="G4" s="119"/>
      <c r="H4" s="121"/>
      <c r="I4" s="120"/>
      <c r="J4" s="101"/>
      <c r="K4" s="101"/>
      <c r="L4" s="76"/>
      <c r="M4" s="81"/>
      <c r="N4"/>
      <c r="O4" s="3"/>
      <c r="P4" s="3"/>
      <c r="Q4" s="3"/>
      <c r="R4" s="3"/>
    </row>
    <row r="5" spans="1:18" s="4" customFormat="1" ht="21.9" customHeight="1" x14ac:dyDescent="0.4">
      <c r="B5" s="122" t="s">
        <v>6</v>
      </c>
      <c r="C5" s="100" t="s">
        <v>7</v>
      </c>
      <c r="D5" s="119"/>
      <c r="E5" s="119"/>
      <c r="F5" s="100"/>
      <c r="G5" s="119"/>
      <c r="H5" s="121"/>
      <c r="I5" s="120"/>
      <c r="J5" s="101"/>
      <c r="K5" s="101"/>
      <c r="L5" s="76"/>
      <c r="M5" s="81"/>
      <c r="N5"/>
      <c r="O5" s="3"/>
      <c r="P5" s="3"/>
      <c r="Q5" s="3"/>
      <c r="R5" s="3"/>
    </row>
    <row r="6" spans="1:18" s="4" customFormat="1" ht="21" x14ac:dyDescent="0.4">
      <c r="B6" s="122" t="s">
        <v>8</v>
      </c>
      <c r="C6" s="100" t="s">
        <v>9</v>
      </c>
      <c r="D6" s="119"/>
      <c r="E6" s="119"/>
      <c r="F6" s="100"/>
      <c r="G6" s="119"/>
      <c r="H6" s="121"/>
      <c r="I6" s="125" t="s">
        <v>10</v>
      </c>
      <c r="J6" s="17">
        <f>BDI!G19</f>
        <v>0.21967621273400328</v>
      </c>
      <c r="K6" s="75"/>
      <c r="L6" s="77"/>
      <c r="M6" s="81"/>
      <c r="N6"/>
      <c r="O6" s="3"/>
      <c r="P6" s="3"/>
      <c r="Q6" s="3"/>
      <c r="R6" s="3"/>
    </row>
    <row r="7" spans="1:18" s="4" customFormat="1" ht="21" x14ac:dyDescent="0.4">
      <c r="B7" s="122" t="s">
        <v>11</v>
      </c>
      <c r="C7" s="100" t="s">
        <v>12</v>
      </c>
      <c r="D7" s="119"/>
      <c r="E7" s="119"/>
      <c r="F7" s="100"/>
      <c r="G7" s="119"/>
      <c r="H7" s="121"/>
      <c r="I7" s="125" t="s">
        <v>13</v>
      </c>
      <c r="J7" s="17">
        <v>0</v>
      </c>
      <c r="K7" s="75"/>
      <c r="L7" s="77"/>
      <c r="M7" s="81"/>
      <c r="N7"/>
      <c r="O7" s="3"/>
      <c r="P7" s="3"/>
      <c r="Q7" s="3"/>
      <c r="R7" s="3"/>
    </row>
    <row r="8" spans="1:18" s="4" customFormat="1" ht="21" x14ac:dyDescent="0.4">
      <c r="B8" s="122" t="s">
        <v>14</v>
      </c>
      <c r="C8" s="100" t="s">
        <v>15</v>
      </c>
      <c r="D8" s="119"/>
      <c r="E8" s="119"/>
      <c r="F8" s="100"/>
      <c r="G8" s="119"/>
      <c r="H8" s="121"/>
      <c r="I8" s="125" t="s">
        <v>16</v>
      </c>
      <c r="J8" s="17">
        <v>0</v>
      </c>
      <c r="K8" s="75"/>
      <c r="L8" s="77"/>
      <c r="M8" s="81"/>
      <c r="N8"/>
      <c r="O8" s="3"/>
      <c r="P8" s="3"/>
      <c r="Q8" s="3"/>
      <c r="R8" s="3"/>
    </row>
    <row r="9" spans="1:18" s="4" customFormat="1" ht="54.6" customHeight="1" x14ac:dyDescent="0.4">
      <c r="B9" s="122" t="s">
        <v>17</v>
      </c>
      <c r="C9" s="175" t="s">
        <v>18</v>
      </c>
      <c r="D9" s="175"/>
      <c r="E9" s="175"/>
      <c r="F9" s="175"/>
      <c r="G9" s="175"/>
      <c r="H9" s="175"/>
      <c r="I9" s="175"/>
      <c r="J9" s="175"/>
      <c r="K9" s="175"/>
      <c r="L9" s="176"/>
      <c r="M9" s="96"/>
      <c r="N9"/>
      <c r="O9" s="3"/>
      <c r="P9" s="3"/>
      <c r="Q9" s="3"/>
      <c r="R9" s="3"/>
    </row>
    <row r="10" spans="1:18" s="52" customFormat="1" ht="28.5" customHeight="1" x14ac:dyDescent="0.3">
      <c r="A10" s="57"/>
      <c r="B10" s="86" t="s">
        <v>19</v>
      </c>
      <c r="C10" s="89" t="s">
        <v>20</v>
      </c>
      <c r="D10" s="89" t="s">
        <v>21</v>
      </c>
      <c r="E10" s="89" t="s">
        <v>22</v>
      </c>
      <c r="F10" s="80" t="s">
        <v>23</v>
      </c>
      <c r="G10" s="91" t="s">
        <v>24</v>
      </c>
      <c r="H10" s="92" t="s">
        <v>25</v>
      </c>
      <c r="I10" s="93" t="s">
        <v>26</v>
      </c>
      <c r="J10" s="79" t="s">
        <v>27</v>
      </c>
      <c r="K10" s="79" t="s">
        <v>28</v>
      </c>
      <c r="L10" s="84" t="s">
        <v>29</v>
      </c>
      <c r="M10" s="82"/>
      <c r="N10"/>
    </row>
    <row r="11" spans="1:18" s="1" customFormat="1" ht="15.6" customHeight="1" x14ac:dyDescent="0.3">
      <c r="B11" s="102"/>
      <c r="C11" s="97"/>
      <c r="D11" s="97"/>
      <c r="E11" s="97"/>
      <c r="F11" s="97"/>
      <c r="G11" s="97"/>
      <c r="H11" s="97"/>
      <c r="I11" s="99"/>
      <c r="J11" s="99"/>
      <c r="K11" s="99"/>
      <c r="L11" s="103"/>
      <c r="M11" s="83"/>
    </row>
    <row r="12" spans="1:18" s="1" customFormat="1" ht="15.6" x14ac:dyDescent="0.3">
      <c r="B12" s="134" t="s">
        <v>30</v>
      </c>
      <c r="C12" s="134"/>
      <c r="D12" s="134"/>
      <c r="E12" s="134"/>
      <c r="F12" s="153" t="s">
        <v>31</v>
      </c>
      <c r="G12" s="165"/>
      <c r="H12" s="165"/>
      <c r="I12" s="166"/>
      <c r="J12" s="166"/>
      <c r="K12" s="166"/>
      <c r="L12" s="135">
        <v>102262.14</v>
      </c>
      <c r="M12" s="83"/>
    </row>
    <row r="13" spans="1:18" ht="57.6" x14ac:dyDescent="0.3">
      <c r="B13" s="97" t="s">
        <v>32</v>
      </c>
      <c r="C13" s="158" t="s">
        <v>33</v>
      </c>
      <c r="D13" s="158" t="s">
        <v>34</v>
      </c>
      <c r="E13" s="158">
        <v>93378</v>
      </c>
      <c r="F13" s="98" t="s">
        <v>35</v>
      </c>
      <c r="G13" s="97" t="s">
        <v>36</v>
      </c>
      <c r="H13" s="97">
        <v>621</v>
      </c>
      <c r="I13" s="99">
        <v>26.68</v>
      </c>
      <c r="J13" s="99">
        <v>32.54</v>
      </c>
      <c r="K13" s="99">
        <v>16568.28</v>
      </c>
      <c r="L13" s="99">
        <v>20207.34</v>
      </c>
    </row>
    <row r="14" spans="1:18" ht="57.6" x14ac:dyDescent="0.3">
      <c r="B14" s="97" t="s">
        <v>37</v>
      </c>
      <c r="C14" s="158" t="s">
        <v>33</v>
      </c>
      <c r="D14" s="158" t="s">
        <v>34</v>
      </c>
      <c r="E14" s="158">
        <v>101206</v>
      </c>
      <c r="F14" s="98" t="s">
        <v>38</v>
      </c>
      <c r="G14" s="97" t="s">
        <v>36</v>
      </c>
      <c r="H14" s="97">
        <v>4020</v>
      </c>
      <c r="I14" s="99">
        <v>13.11</v>
      </c>
      <c r="J14" s="99">
        <v>15.99</v>
      </c>
      <c r="K14" s="99">
        <v>52702.2</v>
      </c>
      <c r="L14" s="99">
        <v>64279.8</v>
      </c>
    </row>
    <row r="15" spans="1:18" ht="28.8" x14ac:dyDescent="0.3">
      <c r="B15" s="97" t="s">
        <v>39</v>
      </c>
      <c r="C15" s="158" t="s">
        <v>33</v>
      </c>
      <c r="D15" s="158" t="s">
        <v>34</v>
      </c>
      <c r="E15" s="158">
        <v>99059</v>
      </c>
      <c r="F15" s="98" t="s">
        <v>40</v>
      </c>
      <c r="G15" s="97" t="s">
        <v>41</v>
      </c>
      <c r="H15" s="97">
        <v>180</v>
      </c>
      <c r="I15" s="99">
        <v>80.97</v>
      </c>
      <c r="J15" s="99">
        <v>98.75</v>
      </c>
      <c r="K15" s="99">
        <v>14574.6</v>
      </c>
      <c r="L15" s="99">
        <v>17775</v>
      </c>
    </row>
    <row r="16" spans="1:18" s="1" customFormat="1" ht="15.6" x14ac:dyDescent="0.3">
      <c r="B16" s="134" t="s">
        <v>42</v>
      </c>
      <c r="C16" s="159"/>
      <c r="D16" s="159"/>
      <c r="E16" s="159"/>
      <c r="F16" s="153" t="s">
        <v>43</v>
      </c>
      <c r="G16" s="165"/>
      <c r="H16" s="165"/>
      <c r="I16" s="166"/>
      <c r="J16" s="166"/>
      <c r="K16" s="166"/>
      <c r="L16" s="135">
        <v>237127.46</v>
      </c>
      <c r="M16" s="83"/>
    </row>
    <row r="17" spans="2:13" s="1" customFormat="1" ht="15.6" x14ac:dyDescent="0.3">
      <c r="B17" s="136" t="s">
        <v>44</v>
      </c>
      <c r="C17" s="160"/>
      <c r="D17" s="160"/>
      <c r="E17" s="160"/>
      <c r="F17" s="152" t="s">
        <v>45</v>
      </c>
      <c r="G17" s="163"/>
      <c r="H17" s="163"/>
      <c r="I17" s="164"/>
      <c r="J17" s="164"/>
      <c r="K17" s="164"/>
      <c r="L17" s="137">
        <v>215885.28</v>
      </c>
      <c r="M17" s="83"/>
    </row>
    <row r="18" spans="2:13" ht="28.8" x14ac:dyDescent="0.3">
      <c r="B18" s="97" t="s">
        <v>46</v>
      </c>
      <c r="C18" s="158" t="s">
        <v>33</v>
      </c>
      <c r="D18" s="158" t="s">
        <v>34</v>
      </c>
      <c r="E18" s="158">
        <v>96523</v>
      </c>
      <c r="F18" s="98" t="s">
        <v>47</v>
      </c>
      <c r="G18" s="97" t="s">
        <v>36</v>
      </c>
      <c r="H18" s="97">
        <v>214.28</v>
      </c>
      <c r="I18" s="99">
        <v>131.56</v>
      </c>
      <c r="J18" s="99">
        <v>160.46</v>
      </c>
      <c r="K18" s="99">
        <v>28190.67</v>
      </c>
      <c r="L18" s="99">
        <v>34383.360000000001</v>
      </c>
    </row>
    <row r="19" spans="2:13" x14ac:dyDescent="0.3">
      <c r="B19" s="97" t="s">
        <v>48</v>
      </c>
      <c r="C19" s="158" t="s">
        <v>33</v>
      </c>
      <c r="D19" s="158" t="s">
        <v>34</v>
      </c>
      <c r="E19" s="158">
        <v>93382</v>
      </c>
      <c r="F19" s="98" t="s">
        <v>49</v>
      </c>
      <c r="G19" s="97" t="s">
        <v>36</v>
      </c>
      <c r="H19" s="97">
        <v>137.91</v>
      </c>
      <c r="I19" s="99">
        <v>34.450000000000003</v>
      </c>
      <c r="J19" s="99">
        <v>42.01</v>
      </c>
      <c r="K19" s="99">
        <v>4750.99</v>
      </c>
      <c r="L19" s="99">
        <v>5793.59</v>
      </c>
    </row>
    <row r="20" spans="2:13" ht="28.8" x14ac:dyDescent="0.3">
      <c r="B20" s="97" t="s">
        <v>50</v>
      </c>
      <c r="C20" s="158" t="s">
        <v>33</v>
      </c>
      <c r="D20" s="158" t="s">
        <v>51</v>
      </c>
      <c r="E20" s="158">
        <v>96535</v>
      </c>
      <c r="F20" s="98" t="s">
        <v>52</v>
      </c>
      <c r="G20" s="97" t="s">
        <v>53</v>
      </c>
      <c r="H20" s="97">
        <v>73.709999999999994</v>
      </c>
      <c r="I20" s="99">
        <v>164.03</v>
      </c>
      <c r="J20" s="99">
        <v>200.06</v>
      </c>
      <c r="K20" s="99">
        <v>12090.65</v>
      </c>
      <c r="L20" s="99">
        <v>14746.42</v>
      </c>
    </row>
    <row r="21" spans="2:13" ht="28.8" x14ac:dyDescent="0.3">
      <c r="B21" s="97" t="s">
        <v>54</v>
      </c>
      <c r="C21" s="158" t="s">
        <v>33</v>
      </c>
      <c r="D21" s="158" t="s">
        <v>34</v>
      </c>
      <c r="E21" s="158">
        <v>94965</v>
      </c>
      <c r="F21" s="98" t="s">
        <v>55</v>
      </c>
      <c r="G21" s="97" t="s">
        <v>36</v>
      </c>
      <c r="H21" s="97">
        <v>76.37</v>
      </c>
      <c r="I21" s="99">
        <v>507.37</v>
      </c>
      <c r="J21" s="99">
        <v>618.83000000000004</v>
      </c>
      <c r="K21" s="99">
        <v>38747.839999999997</v>
      </c>
      <c r="L21" s="99">
        <v>47260.04</v>
      </c>
    </row>
    <row r="22" spans="2:13" ht="28.8" x14ac:dyDescent="0.3">
      <c r="B22" s="97" t="s">
        <v>56</v>
      </c>
      <c r="C22" s="158" t="s">
        <v>33</v>
      </c>
      <c r="D22" s="158" t="s">
        <v>34</v>
      </c>
      <c r="E22" s="158">
        <v>103670</v>
      </c>
      <c r="F22" s="98" t="s">
        <v>57</v>
      </c>
      <c r="G22" s="97" t="s">
        <v>36</v>
      </c>
      <c r="H22" s="97">
        <v>76.37</v>
      </c>
      <c r="I22" s="99">
        <v>413.82</v>
      </c>
      <c r="J22" s="99">
        <v>504.73</v>
      </c>
      <c r="K22" s="99">
        <v>31603.43</v>
      </c>
      <c r="L22" s="99">
        <v>38546.230000000003</v>
      </c>
    </row>
    <row r="23" spans="2:13" ht="28.8" x14ac:dyDescent="0.3">
      <c r="B23" s="97" t="s">
        <v>58</v>
      </c>
      <c r="C23" s="158" t="s">
        <v>33</v>
      </c>
      <c r="D23" s="158" t="s">
        <v>34</v>
      </c>
      <c r="E23" s="158">
        <v>104916</v>
      </c>
      <c r="F23" s="98" t="s">
        <v>59</v>
      </c>
      <c r="G23" s="97" t="s">
        <v>60</v>
      </c>
      <c r="H23" s="97">
        <v>264.5</v>
      </c>
      <c r="I23" s="99">
        <v>19.86</v>
      </c>
      <c r="J23" s="99">
        <v>24.22</v>
      </c>
      <c r="K23" s="99">
        <v>5252.97</v>
      </c>
      <c r="L23" s="99">
        <v>6406.19</v>
      </c>
    </row>
    <row r="24" spans="2:13" ht="28.8" x14ac:dyDescent="0.3">
      <c r="B24" s="97" t="s">
        <v>61</v>
      </c>
      <c r="C24" s="158" t="s">
        <v>33</v>
      </c>
      <c r="D24" s="158" t="s">
        <v>34</v>
      </c>
      <c r="E24" s="158">
        <v>104918</v>
      </c>
      <c r="F24" s="98" t="s">
        <v>62</v>
      </c>
      <c r="G24" s="97" t="s">
        <v>60</v>
      </c>
      <c r="H24" s="97">
        <v>30.5</v>
      </c>
      <c r="I24" s="99">
        <v>16</v>
      </c>
      <c r="J24" s="99">
        <v>19.510000000000002</v>
      </c>
      <c r="K24" s="99">
        <v>488</v>
      </c>
      <c r="L24" s="99">
        <v>595.04999999999995</v>
      </c>
    </row>
    <row r="25" spans="2:13" ht="28.8" x14ac:dyDescent="0.3">
      <c r="B25" s="97" t="s">
        <v>63</v>
      </c>
      <c r="C25" s="158" t="s">
        <v>33</v>
      </c>
      <c r="D25" s="158" t="s">
        <v>34</v>
      </c>
      <c r="E25" s="158">
        <v>104919</v>
      </c>
      <c r="F25" s="98" t="s">
        <v>64</v>
      </c>
      <c r="G25" s="97" t="s">
        <v>60</v>
      </c>
      <c r="H25" s="97">
        <v>467.3</v>
      </c>
      <c r="I25" s="99">
        <v>14.04</v>
      </c>
      <c r="J25" s="99">
        <v>17.12</v>
      </c>
      <c r="K25" s="99">
        <v>6560.89</v>
      </c>
      <c r="L25" s="99">
        <v>8000.17</v>
      </c>
    </row>
    <row r="26" spans="2:13" ht="28.8" x14ac:dyDescent="0.3">
      <c r="B26" s="97" t="s">
        <v>65</v>
      </c>
      <c r="C26" s="158" t="s">
        <v>33</v>
      </c>
      <c r="D26" s="158" t="s">
        <v>34</v>
      </c>
      <c r="E26" s="158">
        <v>104920</v>
      </c>
      <c r="F26" s="98" t="s">
        <v>66</v>
      </c>
      <c r="G26" s="97" t="s">
        <v>60</v>
      </c>
      <c r="H26" s="97">
        <v>3720.4</v>
      </c>
      <c r="I26" s="99">
        <v>11.82</v>
      </c>
      <c r="J26" s="99">
        <v>14.41</v>
      </c>
      <c r="K26" s="99">
        <v>43975.12</v>
      </c>
      <c r="L26" s="99">
        <v>53610.96</v>
      </c>
    </row>
    <row r="27" spans="2:13" ht="28.8" x14ac:dyDescent="0.3">
      <c r="B27" s="97" t="s">
        <v>67</v>
      </c>
      <c r="C27" s="158" t="s">
        <v>33</v>
      </c>
      <c r="D27" s="158" t="s">
        <v>34</v>
      </c>
      <c r="E27" s="158">
        <v>104921</v>
      </c>
      <c r="F27" s="98" t="s">
        <v>68</v>
      </c>
      <c r="G27" s="97" t="s">
        <v>60</v>
      </c>
      <c r="H27" s="97">
        <v>490.5</v>
      </c>
      <c r="I27" s="99">
        <v>10.94</v>
      </c>
      <c r="J27" s="99">
        <v>13.34</v>
      </c>
      <c r="K27" s="99">
        <v>5366.07</v>
      </c>
      <c r="L27" s="99">
        <v>6543.27</v>
      </c>
    </row>
    <row r="28" spans="2:13" s="1" customFormat="1" ht="15.6" x14ac:dyDescent="0.3">
      <c r="B28" s="136" t="s">
        <v>69</v>
      </c>
      <c r="C28" s="160"/>
      <c r="D28" s="160"/>
      <c r="E28" s="160"/>
      <c r="F28" s="152" t="s">
        <v>70</v>
      </c>
      <c r="G28" s="163"/>
      <c r="H28" s="163"/>
      <c r="I28" s="164"/>
      <c r="J28" s="164"/>
      <c r="K28" s="164"/>
      <c r="L28" s="137">
        <v>21242.18</v>
      </c>
      <c r="M28" s="83"/>
    </row>
    <row r="29" spans="2:13" ht="28.8" x14ac:dyDescent="0.3">
      <c r="B29" s="97" t="s">
        <v>71</v>
      </c>
      <c r="C29" s="158" t="s">
        <v>33</v>
      </c>
      <c r="D29" s="158" t="s">
        <v>34</v>
      </c>
      <c r="E29" s="158">
        <v>96540</v>
      </c>
      <c r="F29" s="98" t="s">
        <v>72</v>
      </c>
      <c r="G29" s="97" t="s">
        <v>53</v>
      </c>
      <c r="H29" s="97">
        <v>36.32</v>
      </c>
      <c r="I29" s="99">
        <v>151.85</v>
      </c>
      <c r="J29" s="99">
        <v>185.21</v>
      </c>
      <c r="K29" s="99">
        <v>5515.19</v>
      </c>
      <c r="L29" s="99">
        <v>6726.82</v>
      </c>
    </row>
    <row r="30" spans="2:13" ht="28.8" x14ac:dyDescent="0.3">
      <c r="B30" s="97" t="s">
        <v>73</v>
      </c>
      <c r="C30" s="158" t="s">
        <v>33</v>
      </c>
      <c r="D30" s="158" t="s">
        <v>34</v>
      </c>
      <c r="E30" s="158">
        <v>94965</v>
      </c>
      <c r="F30" s="98" t="s">
        <v>55</v>
      </c>
      <c r="G30" s="97" t="s">
        <v>36</v>
      </c>
      <c r="H30" s="97">
        <v>4.22</v>
      </c>
      <c r="I30" s="99">
        <v>507.37</v>
      </c>
      <c r="J30" s="99">
        <v>618.83000000000004</v>
      </c>
      <c r="K30" s="99">
        <v>2141.1</v>
      </c>
      <c r="L30" s="99">
        <v>2611.46</v>
      </c>
    </row>
    <row r="31" spans="2:13" ht="28.8" x14ac:dyDescent="0.3">
      <c r="B31" s="97" t="s">
        <v>74</v>
      </c>
      <c r="C31" s="158" t="s">
        <v>33</v>
      </c>
      <c r="D31" s="158" t="s">
        <v>34</v>
      </c>
      <c r="E31" s="158">
        <v>103670</v>
      </c>
      <c r="F31" s="98" t="s">
        <v>57</v>
      </c>
      <c r="G31" s="97" t="s">
        <v>36</v>
      </c>
      <c r="H31" s="97">
        <v>4.22</v>
      </c>
      <c r="I31" s="99">
        <v>413.82</v>
      </c>
      <c r="J31" s="99">
        <v>504.73</v>
      </c>
      <c r="K31" s="99">
        <v>1746.32</v>
      </c>
      <c r="L31" s="99">
        <v>2129.96</v>
      </c>
    </row>
    <row r="32" spans="2:13" ht="28.8" x14ac:dyDescent="0.3">
      <c r="B32" s="97" t="s">
        <v>75</v>
      </c>
      <c r="C32" s="158" t="s">
        <v>33</v>
      </c>
      <c r="D32" s="158" t="s">
        <v>34</v>
      </c>
      <c r="E32" s="158">
        <v>92759</v>
      </c>
      <c r="F32" s="98" t="s">
        <v>76</v>
      </c>
      <c r="G32" s="97" t="s">
        <v>60</v>
      </c>
      <c r="H32" s="97">
        <v>37.700000000000003</v>
      </c>
      <c r="I32" s="99">
        <v>16.190000000000001</v>
      </c>
      <c r="J32" s="99">
        <v>19.739999999999998</v>
      </c>
      <c r="K32" s="99">
        <v>610.36</v>
      </c>
      <c r="L32" s="99">
        <v>744.19</v>
      </c>
    </row>
    <row r="33" spans="2:13" ht="28.8" x14ac:dyDescent="0.3">
      <c r="B33" s="97" t="s">
        <v>77</v>
      </c>
      <c r="C33" s="158" t="s">
        <v>33</v>
      </c>
      <c r="D33" s="158" t="s">
        <v>34</v>
      </c>
      <c r="E33" s="158">
        <v>92760</v>
      </c>
      <c r="F33" s="98" t="s">
        <v>78</v>
      </c>
      <c r="G33" s="97" t="s">
        <v>60</v>
      </c>
      <c r="H33" s="97">
        <v>126.4</v>
      </c>
      <c r="I33" s="99">
        <v>14.64</v>
      </c>
      <c r="J33" s="99">
        <v>17.850000000000001</v>
      </c>
      <c r="K33" s="99">
        <v>1850.49</v>
      </c>
      <c r="L33" s="99">
        <v>2256.2399999999998</v>
      </c>
    </row>
    <row r="34" spans="2:13" ht="28.8" x14ac:dyDescent="0.3">
      <c r="B34" s="97" t="s">
        <v>79</v>
      </c>
      <c r="C34" s="158" t="s">
        <v>33</v>
      </c>
      <c r="D34" s="158" t="s">
        <v>34</v>
      </c>
      <c r="E34" s="158">
        <v>92761</v>
      </c>
      <c r="F34" s="98" t="s">
        <v>80</v>
      </c>
      <c r="G34" s="97" t="s">
        <v>60</v>
      </c>
      <c r="H34" s="97">
        <v>107.9</v>
      </c>
      <c r="I34" s="99">
        <v>13.34</v>
      </c>
      <c r="J34" s="99">
        <v>16.27</v>
      </c>
      <c r="K34" s="99">
        <v>1439.38</v>
      </c>
      <c r="L34" s="99">
        <v>1755.53</v>
      </c>
    </row>
    <row r="35" spans="2:13" ht="28.8" x14ac:dyDescent="0.3">
      <c r="B35" s="97" t="s">
        <v>81</v>
      </c>
      <c r="C35" s="158" t="s">
        <v>33</v>
      </c>
      <c r="D35" s="158" t="s">
        <v>34</v>
      </c>
      <c r="E35" s="158">
        <v>92762</v>
      </c>
      <c r="F35" s="98" t="s">
        <v>82</v>
      </c>
      <c r="G35" s="97" t="s">
        <v>60</v>
      </c>
      <c r="H35" s="97">
        <v>71.900000000000006</v>
      </c>
      <c r="I35" s="99">
        <v>11.68</v>
      </c>
      <c r="J35" s="99">
        <v>14.24</v>
      </c>
      <c r="K35" s="99">
        <v>839.79</v>
      </c>
      <c r="L35" s="99">
        <v>1023.85</v>
      </c>
    </row>
    <row r="36" spans="2:13" ht="28.8" x14ac:dyDescent="0.3">
      <c r="B36" s="97" t="s">
        <v>83</v>
      </c>
      <c r="C36" s="158" t="s">
        <v>33</v>
      </c>
      <c r="D36" s="158" t="s">
        <v>34</v>
      </c>
      <c r="E36" s="158">
        <v>89470</v>
      </c>
      <c r="F36" s="98" t="s">
        <v>84</v>
      </c>
      <c r="G36" s="97" t="s">
        <v>53</v>
      </c>
      <c r="H36" s="97">
        <v>18.079999999999998</v>
      </c>
      <c r="I36" s="99">
        <v>101.93</v>
      </c>
      <c r="J36" s="99">
        <v>124.32</v>
      </c>
      <c r="K36" s="99">
        <v>1842.89</v>
      </c>
      <c r="L36" s="99">
        <v>2247.6999999999998</v>
      </c>
    </row>
    <row r="37" spans="2:13" x14ac:dyDescent="0.3">
      <c r="B37" s="97" t="s">
        <v>85</v>
      </c>
      <c r="C37" s="158" t="s">
        <v>33</v>
      </c>
      <c r="D37" s="158" t="s">
        <v>34</v>
      </c>
      <c r="E37" s="158">
        <v>89993</v>
      </c>
      <c r="F37" s="98" t="s">
        <v>86</v>
      </c>
      <c r="G37" s="97" t="s">
        <v>36</v>
      </c>
      <c r="H37" s="97">
        <v>1.22</v>
      </c>
      <c r="I37" s="99">
        <v>1173.6500000000001</v>
      </c>
      <c r="J37" s="99">
        <v>1431.5</v>
      </c>
      <c r="K37" s="99">
        <v>1431.85</v>
      </c>
      <c r="L37" s="99">
        <v>1746.43</v>
      </c>
    </row>
    <row r="38" spans="2:13" s="1" customFormat="1" ht="15.6" x14ac:dyDescent="0.3">
      <c r="B38" s="134" t="s">
        <v>87</v>
      </c>
      <c r="C38" s="159"/>
      <c r="D38" s="159"/>
      <c r="E38" s="159"/>
      <c r="F38" s="153" t="s">
        <v>88</v>
      </c>
      <c r="G38" s="165"/>
      <c r="H38" s="165"/>
      <c r="I38" s="166"/>
      <c r="J38" s="166"/>
      <c r="K38" s="166"/>
      <c r="L38" s="135">
        <v>156687.17000000001</v>
      </c>
      <c r="M38" s="83"/>
    </row>
    <row r="39" spans="2:13" s="1" customFormat="1" ht="15.6" x14ac:dyDescent="0.3">
      <c r="B39" s="136" t="s">
        <v>89</v>
      </c>
      <c r="C39" s="160"/>
      <c r="D39" s="160"/>
      <c r="E39" s="160"/>
      <c r="F39" s="152" t="s">
        <v>90</v>
      </c>
      <c r="G39" s="163"/>
      <c r="H39" s="163"/>
      <c r="I39" s="164"/>
      <c r="J39" s="164"/>
      <c r="K39" s="164"/>
      <c r="L39" s="137">
        <v>39079.39</v>
      </c>
      <c r="M39" s="83"/>
    </row>
    <row r="40" spans="2:13" ht="28.8" x14ac:dyDescent="0.3">
      <c r="B40" s="97" t="s">
        <v>91</v>
      </c>
      <c r="C40" s="158" t="s">
        <v>33</v>
      </c>
      <c r="D40" s="158" t="s">
        <v>34</v>
      </c>
      <c r="E40" s="158">
        <v>96533</v>
      </c>
      <c r="F40" s="98" t="s">
        <v>92</v>
      </c>
      <c r="G40" s="97" t="s">
        <v>53</v>
      </c>
      <c r="H40" s="97">
        <v>149.32</v>
      </c>
      <c r="I40" s="99">
        <v>104.42</v>
      </c>
      <c r="J40" s="99">
        <v>127.36</v>
      </c>
      <c r="K40" s="99">
        <v>15591.99</v>
      </c>
      <c r="L40" s="99">
        <v>19017.39</v>
      </c>
    </row>
    <row r="41" spans="2:13" ht="28.8" x14ac:dyDescent="0.3">
      <c r="B41" s="97" t="s">
        <v>93</v>
      </c>
      <c r="C41" s="158" t="s">
        <v>33</v>
      </c>
      <c r="D41" s="158" t="s">
        <v>34</v>
      </c>
      <c r="E41" s="158">
        <v>94965</v>
      </c>
      <c r="F41" s="98" t="s">
        <v>55</v>
      </c>
      <c r="G41" s="97" t="s">
        <v>36</v>
      </c>
      <c r="H41" s="97">
        <v>8.56</v>
      </c>
      <c r="I41" s="99">
        <v>507.37</v>
      </c>
      <c r="J41" s="99">
        <v>618.83000000000004</v>
      </c>
      <c r="K41" s="99">
        <v>4343.08</v>
      </c>
      <c r="L41" s="99">
        <v>5297.18</v>
      </c>
    </row>
    <row r="42" spans="2:13" ht="28.8" x14ac:dyDescent="0.3">
      <c r="B42" s="97" t="s">
        <v>94</v>
      </c>
      <c r="C42" s="158" t="s">
        <v>33</v>
      </c>
      <c r="D42" s="158" t="s">
        <v>34</v>
      </c>
      <c r="E42" s="158">
        <v>103670</v>
      </c>
      <c r="F42" s="98" t="s">
        <v>57</v>
      </c>
      <c r="G42" s="97" t="s">
        <v>36</v>
      </c>
      <c r="H42" s="97">
        <v>8.56</v>
      </c>
      <c r="I42" s="99">
        <v>413.82</v>
      </c>
      <c r="J42" s="99">
        <v>504.73</v>
      </c>
      <c r="K42" s="99">
        <v>3542.29</v>
      </c>
      <c r="L42" s="99">
        <v>4320.4799999999996</v>
      </c>
    </row>
    <row r="43" spans="2:13" ht="28.8" x14ac:dyDescent="0.3">
      <c r="B43" s="97" t="s">
        <v>95</v>
      </c>
      <c r="C43" s="158" t="s">
        <v>33</v>
      </c>
      <c r="D43" s="158" t="s">
        <v>34</v>
      </c>
      <c r="E43" s="158">
        <v>92759</v>
      </c>
      <c r="F43" s="98" t="s">
        <v>76</v>
      </c>
      <c r="G43" s="97" t="s">
        <v>60</v>
      </c>
      <c r="H43" s="97">
        <v>167.2</v>
      </c>
      <c r="I43" s="99">
        <v>16.190000000000001</v>
      </c>
      <c r="J43" s="99">
        <v>19.739999999999998</v>
      </c>
      <c r="K43" s="99">
        <v>2706.96</v>
      </c>
      <c r="L43" s="99">
        <v>3300.52</v>
      </c>
    </row>
    <row r="44" spans="2:13" ht="28.8" x14ac:dyDescent="0.3">
      <c r="B44" s="97" t="s">
        <v>96</v>
      </c>
      <c r="C44" s="158" t="s">
        <v>33</v>
      </c>
      <c r="D44" s="158" t="s">
        <v>34</v>
      </c>
      <c r="E44" s="158">
        <v>92760</v>
      </c>
      <c r="F44" s="98" t="s">
        <v>78</v>
      </c>
      <c r="G44" s="97" t="s">
        <v>60</v>
      </c>
      <c r="H44" s="97">
        <v>18.7</v>
      </c>
      <c r="I44" s="99">
        <v>14.64</v>
      </c>
      <c r="J44" s="99">
        <v>17.850000000000001</v>
      </c>
      <c r="K44" s="99">
        <v>273.76</v>
      </c>
      <c r="L44" s="99">
        <v>333.79</v>
      </c>
    </row>
    <row r="45" spans="2:13" ht="28.8" x14ac:dyDescent="0.3">
      <c r="B45" s="97" t="s">
        <v>97</v>
      </c>
      <c r="C45" s="158" t="s">
        <v>33</v>
      </c>
      <c r="D45" s="158" t="s">
        <v>34</v>
      </c>
      <c r="E45" s="158">
        <v>92761</v>
      </c>
      <c r="F45" s="98" t="s">
        <v>80</v>
      </c>
      <c r="G45" s="97" t="s">
        <v>60</v>
      </c>
      <c r="H45" s="97">
        <v>271</v>
      </c>
      <c r="I45" s="99">
        <v>13.34</v>
      </c>
      <c r="J45" s="99">
        <v>16.27</v>
      </c>
      <c r="K45" s="99">
        <v>3615.14</v>
      </c>
      <c r="L45" s="99">
        <v>4409.17</v>
      </c>
    </row>
    <row r="46" spans="2:13" ht="28.8" x14ac:dyDescent="0.3">
      <c r="B46" s="97" t="s">
        <v>98</v>
      </c>
      <c r="C46" s="158" t="s">
        <v>33</v>
      </c>
      <c r="D46" s="158" t="s">
        <v>34</v>
      </c>
      <c r="E46" s="158">
        <v>92762</v>
      </c>
      <c r="F46" s="98" t="s">
        <v>82</v>
      </c>
      <c r="G46" s="97" t="s">
        <v>60</v>
      </c>
      <c r="H46" s="97">
        <v>168.6</v>
      </c>
      <c r="I46" s="99">
        <v>11.68</v>
      </c>
      <c r="J46" s="99">
        <v>14.24</v>
      </c>
      <c r="K46" s="99">
        <v>1969.24</v>
      </c>
      <c r="L46" s="99">
        <v>2400.86</v>
      </c>
    </row>
    <row r="47" spans="2:13" s="1" customFormat="1" ht="15.6" x14ac:dyDescent="0.3">
      <c r="B47" s="136" t="s">
        <v>99</v>
      </c>
      <c r="C47" s="160"/>
      <c r="D47" s="160"/>
      <c r="E47" s="160"/>
      <c r="F47" s="152" t="s">
        <v>100</v>
      </c>
      <c r="G47" s="163"/>
      <c r="H47" s="163"/>
      <c r="I47" s="164"/>
      <c r="J47" s="164"/>
      <c r="K47" s="164"/>
      <c r="L47" s="137">
        <v>69442.789999999994</v>
      </c>
      <c r="M47" s="83"/>
    </row>
    <row r="48" spans="2:13" ht="28.8" x14ac:dyDescent="0.3">
      <c r="B48" s="97" t="s">
        <v>101</v>
      </c>
      <c r="C48" s="158" t="s">
        <v>33</v>
      </c>
      <c r="D48" s="158" t="s">
        <v>34</v>
      </c>
      <c r="E48" s="158">
        <v>92413</v>
      </c>
      <c r="F48" s="98" t="s">
        <v>102</v>
      </c>
      <c r="G48" s="97" t="s">
        <v>53</v>
      </c>
      <c r="H48" s="97">
        <v>200.92</v>
      </c>
      <c r="I48" s="99">
        <v>125.96</v>
      </c>
      <c r="J48" s="99">
        <v>153.63</v>
      </c>
      <c r="K48" s="99">
        <v>25307.88</v>
      </c>
      <c r="L48" s="99">
        <v>30867.33</v>
      </c>
    </row>
    <row r="49" spans="2:13" ht="28.8" x14ac:dyDescent="0.3">
      <c r="B49" s="97" t="s">
        <v>103</v>
      </c>
      <c r="C49" s="158" t="s">
        <v>33</v>
      </c>
      <c r="D49" s="158" t="s">
        <v>34</v>
      </c>
      <c r="E49" s="158">
        <v>94965</v>
      </c>
      <c r="F49" s="98" t="s">
        <v>55</v>
      </c>
      <c r="G49" s="97" t="s">
        <v>36</v>
      </c>
      <c r="H49" s="97">
        <v>16.579999999999998</v>
      </c>
      <c r="I49" s="99">
        <v>507.37</v>
      </c>
      <c r="J49" s="99">
        <v>618.83000000000004</v>
      </c>
      <c r="K49" s="99">
        <v>8412.19</v>
      </c>
      <c r="L49" s="99">
        <v>10260.200000000001</v>
      </c>
    </row>
    <row r="50" spans="2:13" ht="28.8" x14ac:dyDescent="0.3">
      <c r="B50" s="97" t="s">
        <v>104</v>
      </c>
      <c r="C50" s="158" t="s">
        <v>33</v>
      </c>
      <c r="D50" s="158" t="s">
        <v>34</v>
      </c>
      <c r="E50" s="158">
        <v>103670</v>
      </c>
      <c r="F50" s="98" t="s">
        <v>57</v>
      </c>
      <c r="G50" s="97" t="s">
        <v>36</v>
      </c>
      <c r="H50" s="97">
        <v>16.579999999999998</v>
      </c>
      <c r="I50" s="99">
        <v>413.82</v>
      </c>
      <c r="J50" s="99">
        <v>504.73</v>
      </c>
      <c r="K50" s="99">
        <v>6861.13</v>
      </c>
      <c r="L50" s="99">
        <v>8368.42</v>
      </c>
    </row>
    <row r="51" spans="2:13" ht="28.8" x14ac:dyDescent="0.3">
      <c r="B51" s="97" t="s">
        <v>105</v>
      </c>
      <c r="C51" s="158" t="s">
        <v>33</v>
      </c>
      <c r="D51" s="158" t="s">
        <v>34</v>
      </c>
      <c r="E51" s="158">
        <v>92759</v>
      </c>
      <c r="F51" s="98" t="s">
        <v>76</v>
      </c>
      <c r="G51" s="97" t="s">
        <v>60</v>
      </c>
      <c r="H51" s="97">
        <v>300.10000000000002</v>
      </c>
      <c r="I51" s="99">
        <v>16.190000000000001</v>
      </c>
      <c r="J51" s="99">
        <v>19.739999999999998</v>
      </c>
      <c r="K51" s="99">
        <v>4858.6099999999997</v>
      </c>
      <c r="L51" s="99">
        <v>5923.97</v>
      </c>
    </row>
    <row r="52" spans="2:13" ht="28.8" x14ac:dyDescent="0.3">
      <c r="B52" s="97" t="s">
        <v>106</v>
      </c>
      <c r="C52" s="158" t="s">
        <v>33</v>
      </c>
      <c r="D52" s="158" t="s">
        <v>34</v>
      </c>
      <c r="E52" s="158">
        <v>92762</v>
      </c>
      <c r="F52" s="98" t="s">
        <v>82</v>
      </c>
      <c r="G52" s="97" t="s">
        <v>60</v>
      </c>
      <c r="H52" s="97">
        <v>274.7</v>
      </c>
      <c r="I52" s="99">
        <v>11.68</v>
      </c>
      <c r="J52" s="99">
        <v>14.24</v>
      </c>
      <c r="K52" s="99">
        <v>3208.49</v>
      </c>
      <c r="L52" s="99">
        <v>3911.72</v>
      </c>
    </row>
    <row r="53" spans="2:13" ht="28.8" x14ac:dyDescent="0.3">
      <c r="B53" s="97" t="s">
        <v>107</v>
      </c>
      <c r="C53" s="158" t="s">
        <v>33</v>
      </c>
      <c r="D53" s="158" t="s">
        <v>34</v>
      </c>
      <c r="E53" s="158">
        <v>92763</v>
      </c>
      <c r="F53" s="98" t="s">
        <v>108</v>
      </c>
      <c r="G53" s="97" t="s">
        <v>60</v>
      </c>
      <c r="H53" s="97">
        <v>98.2</v>
      </c>
      <c r="I53" s="99">
        <v>9.7100000000000009</v>
      </c>
      <c r="J53" s="99">
        <v>11.84</v>
      </c>
      <c r="K53" s="99">
        <v>953.52</v>
      </c>
      <c r="L53" s="99">
        <v>1162.68</v>
      </c>
    </row>
    <row r="54" spans="2:13" ht="28.8" x14ac:dyDescent="0.3">
      <c r="B54" s="97" t="s">
        <v>109</v>
      </c>
      <c r="C54" s="158" t="s">
        <v>33</v>
      </c>
      <c r="D54" s="158" t="s">
        <v>34</v>
      </c>
      <c r="E54" s="158">
        <v>92764</v>
      </c>
      <c r="F54" s="98" t="s">
        <v>110</v>
      </c>
      <c r="G54" s="97" t="s">
        <v>60</v>
      </c>
      <c r="H54" s="97">
        <v>791.2</v>
      </c>
      <c r="I54" s="99">
        <v>9.2799999999999994</v>
      </c>
      <c r="J54" s="99">
        <v>11.31</v>
      </c>
      <c r="K54" s="99">
        <v>7342.33</v>
      </c>
      <c r="L54" s="99">
        <v>8948.4699999999993</v>
      </c>
    </row>
    <row r="55" spans="2:13" s="1" customFormat="1" ht="15.6" x14ac:dyDescent="0.3">
      <c r="B55" s="136" t="s">
        <v>111</v>
      </c>
      <c r="C55" s="160"/>
      <c r="D55" s="160"/>
      <c r="E55" s="160"/>
      <c r="F55" s="152" t="s">
        <v>112</v>
      </c>
      <c r="G55" s="163"/>
      <c r="H55" s="163"/>
      <c r="I55" s="164"/>
      <c r="J55" s="164"/>
      <c r="K55" s="164"/>
      <c r="L55" s="137">
        <v>48164.99</v>
      </c>
      <c r="M55" s="83"/>
    </row>
    <row r="56" spans="2:13" ht="28.8" x14ac:dyDescent="0.3">
      <c r="B56" s="97" t="s">
        <v>113</v>
      </c>
      <c r="C56" s="158" t="s">
        <v>33</v>
      </c>
      <c r="D56" s="158" t="s">
        <v>34</v>
      </c>
      <c r="E56" s="158">
        <v>96533</v>
      </c>
      <c r="F56" s="98" t="s">
        <v>92</v>
      </c>
      <c r="G56" s="97" t="s">
        <v>53</v>
      </c>
      <c r="H56" s="97">
        <v>192.04</v>
      </c>
      <c r="I56" s="99">
        <v>104.42</v>
      </c>
      <c r="J56" s="99">
        <v>127.36</v>
      </c>
      <c r="K56" s="99">
        <v>20052.810000000001</v>
      </c>
      <c r="L56" s="99">
        <v>24458.21</v>
      </c>
    </row>
    <row r="57" spans="2:13" ht="28.8" x14ac:dyDescent="0.3">
      <c r="B57" s="97" t="s">
        <v>114</v>
      </c>
      <c r="C57" s="158" t="s">
        <v>33</v>
      </c>
      <c r="D57" s="158" t="s">
        <v>34</v>
      </c>
      <c r="E57" s="158">
        <v>94965</v>
      </c>
      <c r="F57" s="98" t="s">
        <v>55</v>
      </c>
      <c r="G57" s="97" t="s">
        <v>36</v>
      </c>
      <c r="H57" s="97">
        <v>11.42</v>
      </c>
      <c r="I57" s="99">
        <v>507.37</v>
      </c>
      <c r="J57" s="99">
        <v>618.83000000000004</v>
      </c>
      <c r="K57" s="99">
        <v>5794.16</v>
      </c>
      <c r="L57" s="99">
        <v>7067.03</v>
      </c>
    </row>
    <row r="58" spans="2:13" ht="28.8" x14ac:dyDescent="0.3">
      <c r="B58" s="97" t="s">
        <v>115</v>
      </c>
      <c r="C58" s="158" t="s">
        <v>33</v>
      </c>
      <c r="D58" s="158" t="s">
        <v>34</v>
      </c>
      <c r="E58" s="158">
        <v>103670</v>
      </c>
      <c r="F58" s="98" t="s">
        <v>57</v>
      </c>
      <c r="G58" s="97" t="s">
        <v>36</v>
      </c>
      <c r="H58" s="97">
        <v>11.42</v>
      </c>
      <c r="I58" s="99">
        <v>413.82</v>
      </c>
      <c r="J58" s="99">
        <v>504.73</v>
      </c>
      <c r="K58" s="99">
        <v>4725.82</v>
      </c>
      <c r="L58" s="99">
        <v>5764.01</v>
      </c>
    </row>
    <row r="59" spans="2:13" ht="28.8" x14ac:dyDescent="0.3">
      <c r="B59" s="97" t="s">
        <v>116</v>
      </c>
      <c r="C59" s="158" t="s">
        <v>33</v>
      </c>
      <c r="D59" s="158" t="s">
        <v>34</v>
      </c>
      <c r="E59" s="158">
        <v>92759</v>
      </c>
      <c r="F59" s="98" t="s">
        <v>76</v>
      </c>
      <c r="G59" s="97" t="s">
        <v>60</v>
      </c>
      <c r="H59" s="97">
        <v>150</v>
      </c>
      <c r="I59" s="99">
        <v>16.190000000000001</v>
      </c>
      <c r="J59" s="99">
        <v>19.739999999999998</v>
      </c>
      <c r="K59" s="99">
        <v>2428.5</v>
      </c>
      <c r="L59" s="99">
        <v>2961</v>
      </c>
    </row>
    <row r="60" spans="2:13" ht="28.8" x14ac:dyDescent="0.3">
      <c r="B60" s="97" t="s">
        <v>117</v>
      </c>
      <c r="C60" s="158" t="s">
        <v>33</v>
      </c>
      <c r="D60" s="158" t="s">
        <v>34</v>
      </c>
      <c r="E60" s="158">
        <v>92760</v>
      </c>
      <c r="F60" s="98" t="s">
        <v>78</v>
      </c>
      <c r="G60" s="97" t="s">
        <v>60</v>
      </c>
      <c r="H60" s="97">
        <v>10.1</v>
      </c>
      <c r="I60" s="99">
        <v>14.64</v>
      </c>
      <c r="J60" s="99">
        <v>17.850000000000001</v>
      </c>
      <c r="K60" s="99">
        <v>147.86000000000001</v>
      </c>
      <c r="L60" s="99">
        <v>180.28</v>
      </c>
    </row>
    <row r="61" spans="2:13" ht="28.8" x14ac:dyDescent="0.3">
      <c r="B61" s="97" t="s">
        <v>118</v>
      </c>
      <c r="C61" s="158" t="s">
        <v>33</v>
      </c>
      <c r="D61" s="158" t="s">
        <v>34</v>
      </c>
      <c r="E61" s="158">
        <v>92761</v>
      </c>
      <c r="F61" s="98" t="s">
        <v>80</v>
      </c>
      <c r="G61" s="97" t="s">
        <v>60</v>
      </c>
      <c r="H61" s="97">
        <v>196.8</v>
      </c>
      <c r="I61" s="99">
        <v>13.34</v>
      </c>
      <c r="J61" s="99">
        <v>16.27</v>
      </c>
      <c r="K61" s="99">
        <v>2625.31</v>
      </c>
      <c r="L61" s="99">
        <v>3201.93</v>
      </c>
    </row>
    <row r="62" spans="2:13" ht="28.8" x14ac:dyDescent="0.3">
      <c r="B62" s="97" t="s">
        <v>119</v>
      </c>
      <c r="C62" s="158" t="s">
        <v>33</v>
      </c>
      <c r="D62" s="158" t="s">
        <v>34</v>
      </c>
      <c r="E62" s="158">
        <v>92762</v>
      </c>
      <c r="F62" s="98" t="s">
        <v>82</v>
      </c>
      <c r="G62" s="97" t="s">
        <v>60</v>
      </c>
      <c r="H62" s="97">
        <v>139.19999999999999</v>
      </c>
      <c r="I62" s="99">
        <v>11.68</v>
      </c>
      <c r="J62" s="99">
        <v>14.24</v>
      </c>
      <c r="K62" s="99">
        <v>1625.85</v>
      </c>
      <c r="L62" s="99">
        <v>1982.2</v>
      </c>
    </row>
    <row r="63" spans="2:13" ht="28.8" x14ac:dyDescent="0.3">
      <c r="B63" s="97" t="s">
        <v>120</v>
      </c>
      <c r="C63" s="158" t="s">
        <v>33</v>
      </c>
      <c r="D63" s="158" t="s">
        <v>34</v>
      </c>
      <c r="E63" s="158">
        <v>92763</v>
      </c>
      <c r="F63" s="98" t="s">
        <v>108</v>
      </c>
      <c r="G63" s="97" t="s">
        <v>60</v>
      </c>
      <c r="H63" s="97">
        <v>215.4</v>
      </c>
      <c r="I63" s="99">
        <v>9.7100000000000009</v>
      </c>
      <c r="J63" s="99">
        <v>11.84</v>
      </c>
      <c r="K63" s="99">
        <v>2091.5300000000002</v>
      </c>
      <c r="L63" s="99">
        <v>2550.33</v>
      </c>
    </row>
    <row r="64" spans="2:13" s="1" customFormat="1" ht="15.6" x14ac:dyDescent="0.3">
      <c r="B64" s="134" t="s">
        <v>121</v>
      </c>
      <c r="C64" s="159"/>
      <c r="D64" s="159"/>
      <c r="E64" s="159"/>
      <c r="F64" s="153" t="s">
        <v>122</v>
      </c>
      <c r="G64" s="165"/>
      <c r="H64" s="165"/>
      <c r="I64" s="166"/>
      <c r="J64" s="166"/>
      <c r="K64" s="166"/>
      <c r="L64" s="135">
        <v>148112.04999999999</v>
      </c>
      <c r="M64" s="83"/>
    </row>
    <row r="65" spans="2:13" ht="43.2" x14ac:dyDescent="0.3">
      <c r="B65" s="97" t="s">
        <v>123</v>
      </c>
      <c r="C65" s="158" t="s">
        <v>33</v>
      </c>
      <c r="D65" s="158" t="s">
        <v>34</v>
      </c>
      <c r="E65" s="158">
        <v>103346</v>
      </c>
      <c r="F65" s="98" t="s">
        <v>124</v>
      </c>
      <c r="G65" s="97" t="s">
        <v>53</v>
      </c>
      <c r="H65" s="97">
        <v>431.53</v>
      </c>
      <c r="I65" s="99">
        <v>105.77</v>
      </c>
      <c r="J65" s="99">
        <v>129</v>
      </c>
      <c r="K65" s="99">
        <v>45642.92</v>
      </c>
      <c r="L65" s="99">
        <v>55667.37</v>
      </c>
    </row>
    <row r="66" spans="2:13" ht="28.8" x14ac:dyDescent="0.3">
      <c r="B66" s="97" t="s">
        <v>125</v>
      </c>
      <c r="C66" s="158" t="s">
        <v>33</v>
      </c>
      <c r="D66" s="158" t="s">
        <v>34</v>
      </c>
      <c r="E66" s="158">
        <v>87879</v>
      </c>
      <c r="F66" s="98" t="s">
        <v>126</v>
      </c>
      <c r="G66" s="97" t="s">
        <v>53</v>
      </c>
      <c r="H66" s="97">
        <v>1058.3800000000001</v>
      </c>
      <c r="I66" s="99">
        <v>5.52</v>
      </c>
      <c r="J66" s="99">
        <v>6.73</v>
      </c>
      <c r="K66" s="99">
        <v>5842.25</v>
      </c>
      <c r="L66" s="99">
        <v>7122.89</v>
      </c>
    </row>
    <row r="67" spans="2:13" ht="43.2" x14ac:dyDescent="0.3">
      <c r="B67" s="97" t="s">
        <v>127</v>
      </c>
      <c r="C67" s="158" t="s">
        <v>33</v>
      </c>
      <c r="D67" s="158" t="s">
        <v>34</v>
      </c>
      <c r="E67" s="158">
        <v>104951</v>
      </c>
      <c r="F67" s="98" t="s">
        <v>128</v>
      </c>
      <c r="G67" s="97" t="s">
        <v>53</v>
      </c>
      <c r="H67" s="97">
        <v>1058.3800000000001</v>
      </c>
      <c r="I67" s="99">
        <v>38.72</v>
      </c>
      <c r="J67" s="99">
        <v>47.22</v>
      </c>
      <c r="K67" s="99">
        <v>40980.47</v>
      </c>
      <c r="L67" s="99">
        <v>49976.7</v>
      </c>
    </row>
    <row r="68" spans="2:13" ht="28.8" x14ac:dyDescent="0.3">
      <c r="B68" s="97" t="s">
        <v>129</v>
      </c>
      <c r="C68" s="158" t="s">
        <v>33</v>
      </c>
      <c r="D68" s="158" t="s">
        <v>34</v>
      </c>
      <c r="E68" s="158">
        <v>102255</v>
      </c>
      <c r="F68" s="98" t="s">
        <v>130</v>
      </c>
      <c r="G68" s="97" t="s">
        <v>53</v>
      </c>
      <c r="H68" s="97">
        <v>19.14</v>
      </c>
      <c r="I68" s="99">
        <v>1046.03</v>
      </c>
      <c r="J68" s="99">
        <v>1275.8399999999999</v>
      </c>
      <c r="K68" s="99">
        <v>20021.009999999998</v>
      </c>
      <c r="L68" s="99">
        <v>24419.57</v>
      </c>
    </row>
    <row r="69" spans="2:13" ht="28.8" x14ac:dyDescent="0.3">
      <c r="B69" s="97" t="s">
        <v>131</v>
      </c>
      <c r="C69" s="158" t="s">
        <v>33</v>
      </c>
      <c r="D69" s="158" t="s">
        <v>34</v>
      </c>
      <c r="E69" s="158">
        <v>87275</v>
      </c>
      <c r="F69" s="98" t="s">
        <v>132</v>
      </c>
      <c r="G69" s="97" t="s">
        <v>53</v>
      </c>
      <c r="H69" s="97">
        <v>85.56</v>
      </c>
      <c r="I69" s="99">
        <v>83.95</v>
      </c>
      <c r="J69" s="99">
        <v>102.39</v>
      </c>
      <c r="K69" s="99">
        <v>7182.76</v>
      </c>
      <c r="L69" s="99">
        <v>8760.48</v>
      </c>
    </row>
    <row r="70" spans="2:13" ht="43.2" x14ac:dyDescent="0.3">
      <c r="B70" s="97" t="s">
        <v>133</v>
      </c>
      <c r="C70" s="158" t="s">
        <v>33</v>
      </c>
      <c r="D70" s="161" t="s">
        <v>134</v>
      </c>
      <c r="E70" s="158" t="s">
        <v>135</v>
      </c>
      <c r="F70" s="98" t="s">
        <v>136</v>
      </c>
      <c r="G70" s="97" t="s">
        <v>137</v>
      </c>
      <c r="H70" s="97">
        <v>96.87</v>
      </c>
      <c r="I70" s="99">
        <v>18.329999999999998</v>
      </c>
      <c r="J70" s="99">
        <v>22.35</v>
      </c>
      <c r="K70" s="99">
        <v>1775.62</v>
      </c>
      <c r="L70" s="99">
        <v>2165.04</v>
      </c>
    </row>
    <row r="71" spans="2:13" s="1" customFormat="1" ht="15.6" x14ac:dyDescent="0.3">
      <c r="B71" s="134" t="s">
        <v>138</v>
      </c>
      <c r="C71" s="159"/>
      <c r="D71" s="159"/>
      <c r="E71" s="159"/>
      <c r="F71" s="153" t="s">
        <v>139</v>
      </c>
      <c r="G71" s="165"/>
      <c r="H71" s="165"/>
      <c r="I71" s="166"/>
      <c r="J71" s="166"/>
      <c r="K71" s="166"/>
      <c r="L71" s="135">
        <v>154981.01999999999</v>
      </c>
      <c r="M71" s="83"/>
    </row>
    <row r="72" spans="2:13" ht="28.8" x14ac:dyDescent="0.3">
      <c r="B72" s="97" t="s">
        <v>140</v>
      </c>
      <c r="C72" s="158" t="s">
        <v>33</v>
      </c>
      <c r="D72" s="158" t="s">
        <v>34</v>
      </c>
      <c r="E72" s="158">
        <v>95241</v>
      </c>
      <c r="F72" s="98" t="s">
        <v>141</v>
      </c>
      <c r="G72" s="97" t="s">
        <v>53</v>
      </c>
      <c r="H72" s="97">
        <v>99.81</v>
      </c>
      <c r="I72" s="99">
        <v>40.53</v>
      </c>
      <c r="J72" s="99">
        <v>49.43</v>
      </c>
      <c r="K72" s="99">
        <v>4045.29</v>
      </c>
      <c r="L72" s="99">
        <v>4933.6000000000004</v>
      </c>
    </row>
    <row r="73" spans="2:13" ht="43.2" x14ac:dyDescent="0.3">
      <c r="B73" s="97" t="s">
        <v>142</v>
      </c>
      <c r="C73" s="158" t="s">
        <v>33</v>
      </c>
      <c r="D73" s="158" t="s">
        <v>34</v>
      </c>
      <c r="E73" s="158">
        <v>87692</v>
      </c>
      <c r="F73" s="98" t="s">
        <v>143</v>
      </c>
      <c r="G73" s="97" t="s">
        <v>53</v>
      </c>
      <c r="H73" s="97">
        <v>58.7</v>
      </c>
      <c r="I73" s="99">
        <v>65.08</v>
      </c>
      <c r="J73" s="99">
        <v>79.37</v>
      </c>
      <c r="K73" s="99">
        <v>3820.19</v>
      </c>
      <c r="L73" s="99">
        <v>4659.01</v>
      </c>
    </row>
    <row r="74" spans="2:13" ht="43.2" x14ac:dyDescent="0.3">
      <c r="B74" s="97" t="s">
        <v>144</v>
      </c>
      <c r="C74" s="158" t="s">
        <v>33</v>
      </c>
      <c r="D74" s="158" t="s">
        <v>34</v>
      </c>
      <c r="E74" s="158">
        <v>87632</v>
      </c>
      <c r="F74" s="98" t="s">
        <v>145</v>
      </c>
      <c r="G74" s="97" t="s">
        <v>53</v>
      </c>
      <c r="H74" s="97">
        <v>29.13</v>
      </c>
      <c r="I74" s="99">
        <v>52.07</v>
      </c>
      <c r="J74" s="99">
        <v>63.5</v>
      </c>
      <c r="K74" s="99">
        <v>1516.79</v>
      </c>
      <c r="L74" s="99">
        <v>1849.75</v>
      </c>
    </row>
    <row r="75" spans="2:13" ht="43.2" x14ac:dyDescent="0.3">
      <c r="B75" s="97" t="s">
        <v>146</v>
      </c>
      <c r="C75" s="158" t="s">
        <v>33</v>
      </c>
      <c r="D75" s="158" t="s">
        <v>34</v>
      </c>
      <c r="E75" s="158">
        <v>87622</v>
      </c>
      <c r="F75" s="98" t="s">
        <v>147</v>
      </c>
      <c r="G75" s="97" t="s">
        <v>53</v>
      </c>
      <c r="H75" s="97">
        <v>9.2799999999999994</v>
      </c>
      <c r="I75" s="99">
        <v>40.46</v>
      </c>
      <c r="J75" s="99">
        <v>49.34</v>
      </c>
      <c r="K75" s="99">
        <v>375.46</v>
      </c>
      <c r="L75" s="99">
        <v>457.87</v>
      </c>
    </row>
    <row r="76" spans="2:13" ht="28.8" x14ac:dyDescent="0.3">
      <c r="B76" s="97" t="s">
        <v>148</v>
      </c>
      <c r="C76" s="158" t="s">
        <v>33</v>
      </c>
      <c r="D76" s="158" t="s">
        <v>34</v>
      </c>
      <c r="E76" s="158">
        <v>92404</v>
      </c>
      <c r="F76" s="98" t="s">
        <v>149</v>
      </c>
      <c r="G76" s="97" t="s">
        <v>53</v>
      </c>
      <c r="H76" s="97">
        <v>305.70999999999998</v>
      </c>
      <c r="I76" s="99">
        <v>75.94</v>
      </c>
      <c r="J76" s="99">
        <v>92.62</v>
      </c>
      <c r="K76" s="99">
        <v>23215.61</v>
      </c>
      <c r="L76" s="99">
        <v>28314.86</v>
      </c>
    </row>
    <row r="77" spans="2:13" ht="43.2" x14ac:dyDescent="0.3">
      <c r="B77" s="97" t="s">
        <v>150</v>
      </c>
      <c r="C77" s="158" t="s">
        <v>33</v>
      </c>
      <c r="D77" s="158" t="s">
        <v>34</v>
      </c>
      <c r="E77" s="158">
        <v>94274</v>
      </c>
      <c r="F77" s="98" t="s">
        <v>151</v>
      </c>
      <c r="G77" s="97" t="s">
        <v>41</v>
      </c>
      <c r="H77" s="97">
        <v>74</v>
      </c>
      <c r="I77" s="99">
        <v>55.38</v>
      </c>
      <c r="J77" s="99">
        <v>67.540000000000006</v>
      </c>
      <c r="K77" s="99">
        <v>4098.12</v>
      </c>
      <c r="L77" s="99">
        <v>4997.96</v>
      </c>
    </row>
    <row r="78" spans="2:13" x14ac:dyDescent="0.3">
      <c r="B78" s="97" t="s">
        <v>152</v>
      </c>
      <c r="C78" s="158" t="s">
        <v>33</v>
      </c>
      <c r="D78" s="158" t="s">
        <v>34</v>
      </c>
      <c r="E78" s="158">
        <v>103946</v>
      </c>
      <c r="F78" s="98" t="s">
        <v>153</v>
      </c>
      <c r="G78" s="97" t="s">
        <v>53</v>
      </c>
      <c r="H78" s="97">
        <v>118.63</v>
      </c>
      <c r="I78" s="99">
        <v>15.52</v>
      </c>
      <c r="J78" s="99">
        <v>18.920000000000002</v>
      </c>
      <c r="K78" s="99">
        <v>1841.13</v>
      </c>
      <c r="L78" s="99">
        <v>2244.4699999999998</v>
      </c>
    </row>
    <row r="79" spans="2:13" x14ac:dyDescent="0.3">
      <c r="B79" s="97" t="s">
        <v>154</v>
      </c>
      <c r="C79" s="158" t="s">
        <v>33</v>
      </c>
      <c r="D79" s="158" t="s">
        <v>34</v>
      </c>
      <c r="E79" s="158">
        <v>105521</v>
      </c>
      <c r="F79" s="98" t="s">
        <v>155</v>
      </c>
      <c r="G79" s="97" t="s">
        <v>53</v>
      </c>
      <c r="H79" s="97">
        <v>118.63</v>
      </c>
      <c r="I79" s="99">
        <v>4.5199999999999996</v>
      </c>
      <c r="J79" s="99">
        <v>5.51</v>
      </c>
      <c r="K79" s="99">
        <v>536.20000000000005</v>
      </c>
      <c r="L79" s="99">
        <v>653.65</v>
      </c>
    </row>
    <row r="80" spans="2:13" x14ac:dyDescent="0.3">
      <c r="B80" s="97" t="s">
        <v>156</v>
      </c>
      <c r="C80" s="158" t="s">
        <v>33</v>
      </c>
      <c r="D80" s="158" t="s">
        <v>34</v>
      </c>
      <c r="E80" s="158">
        <v>98689</v>
      </c>
      <c r="F80" s="98" t="s">
        <v>157</v>
      </c>
      <c r="G80" s="97" t="s">
        <v>41</v>
      </c>
      <c r="H80" s="97">
        <v>0.81</v>
      </c>
      <c r="I80" s="99">
        <v>133.52000000000001</v>
      </c>
      <c r="J80" s="99">
        <v>162.85</v>
      </c>
      <c r="K80" s="99">
        <v>108.15</v>
      </c>
      <c r="L80" s="99">
        <v>131.9</v>
      </c>
    </row>
    <row r="81" spans="2:13" x14ac:dyDescent="0.3">
      <c r="B81" s="97" t="s">
        <v>158</v>
      </c>
      <c r="C81" s="158" t="s">
        <v>33</v>
      </c>
      <c r="D81" s="158" t="s">
        <v>51</v>
      </c>
      <c r="E81" s="158">
        <v>87262</v>
      </c>
      <c r="F81" s="98" t="s">
        <v>159</v>
      </c>
      <c r="G81" s="97" t="s">
        <v>53</v>
      </c>
      <c r="H81" s="97">
        <v>96.62</v>
      </c>
      <c r="I81" s="99">
        <v>130.47999999999999</v>
      </c>
      <c r="J81" s="99">
        <v>159.13999999999999</v>
      </c>
      <c r="K81" s="99">
        <v>12606.97</v>
      </c>
      <c r="L81" s="99">
        <v>15376.1</v>
      </c>
    </row>
    <row r="82" spans="2:13" ht="28.8" x14ac:dyDescent="0.3">
      <c r="B82" s="97" t="s">
        <v>160</v>
      </c>
      <c r="C82" s="158" t="s">
        <v>33</v>
      </c>
      <c r="D82" s="158" t="s">
        <v>34</v>
      </c>
      <c r="E82" s="158">
        <v>97097</v>
      </c>
      <c r="F82" s="98" t="s">
        <v>161</v>
      </c>
      <c r="G82" s="97" t="s">
        <v>53</v>
      </c>
      <c r="H82" s="97">
        <v>581.92999999999995</v>
      </c>
      <c r="I82" s="99">
        <v>36.159999999999997</v>
      </c>
      <c r="J82" s="99">
        <v>44.1</v>
      </c>
      <c r="K82" s="99">
        <v>21042.58</v>
      </c>
      <c r="L82" s="99">
        <v>25663.11</v>
      </c>
    </row>
    <row r="83" spans="2:13" ht="28.8" x14ac:dyDescent="0.3">
      <c r="B83" s="97" t="s">
        <v>162</v>
      </c>
      <c r="C83" s="158" t="s">
        <v>33</v>
      </c>
      <c r="D83" s="158" t="s">
        <v>34</v>
      </c>
      <c r="E83" s="158">
        <v>97096</v>
      </c>
      <c r="F83" s="98" t="s">
        <v>163</v>
      </c>
      <c r="G83" s="97" t="s">
        <v>36</v>
      </c>
      <c r="H83" s="97">
        <v>63.78</v>
      </c>
      <c r="I83" s="99">
        <v>577.71</v>
      </c>
      <c r="J83" s="99">
        <v>704.63</v>
      </c>
      <c r="K83" s="99">
        <v>36846.339999999997</v>
      </c>
      <c r="L83" s="99">
        <v>44941.3</v>
      </c>
    </row>
    <row r="84" spans="2:13" ht="28.8" x14ac:dyDescent="0.3">
      <c r="B84" s="97" t="s">
        <v>164</v>
      </c>
      <c r="C84" s="158" t="s">
        <v>165</v>
      </c>
      <c r="D84" s="158" t="s">
        <v>34</v>
      </c>
      <c r="E84" s="158">
        <v>7156</v>
      </c>
      <c r="F84" s="98" t="s">
        <v>166</v>
      </c>
      <c r="G84" s="97" t="s">
        <v>53</v>
      </c>
      <c r="H84" s="97">
        <v>581.92999999999995</v>
      </c>
      <c r="I84" s="99">
        <v>29.25</v>
      </c>
      <c r="J84" s="99">
        <v>35.67</v>
      </c>
      <c r="K84" s="99">
        <v>17021.45</v>
      </c>
      <c r="L84" s="99">
        <v>20757.439999999999</v>
      </c>
    </row>
    <row r="85" spans="2:13" s="1" customFormat="1" ht="15.6" x14ac:dyDescent="0.3">
      <c r="B85" s="134" t="s">
        <v>167</v>
      </c>
      <c r="C85" s="159"/>
      <c r="D85" s="159"/>
      <c r="E85" s="159"/>
      <c r="F85" s="153" t="s">
        <v>168</v>
      </c>
      <c r="G85" s="165"/>
      <c r="H85" s="165"/>
      <c r="I85" s="166"/>
      <c r="J85" s="166"/>
      <c r="K85" s="166"/>
      <c r="L85" s="135">
        <v>418687.69</v>
      </c>
      <c r="M85" s="83"/>
    </row>
    <row r="86" spans="2:13" s="1" customFormat="1" ht="15.6" x14ac:dyDescent="0.3">
      <c r="B86" s="136" t="s">
        <v>169</v>
      </c>
      <c r="C86" s="160"/>
      <c r="D86" s="160"/>
      <c r="E86" s="160"/>
      <c r="F86" s="152" t="s">
        <v>170</v>
      </c>
      <c r="G86" s="163"/>
      <c r="H86" s="163"/>
      <c r="I86" s="164"/>
      <c r="J86" s="164"/>
      <c r="K86" s="164"/>
      <c r="L86" s="137">
        <v>133304.47</v>
      </c>
      <c r="M86" s="83"/>
    </row>
    <row r="87" spans="2:13" ht="43.2" x14ac:dyDescent="0.3">
      <c r="B87" s="97" t="s">
        <v>171</v>
      </c>
      <c r="C87" s="158" t="s">
        <v>33</v>
      </c>
      <c r="D87" s="158" t="s">
        <v>34</v>
      </c>
      <c r="E87" s="158">
        <v>100378</v>
      </c>
      <c r="F87" s="98" t="s">
        <v>172</v>
      </c>
      <c r="G87" s="97" t="s">
        <v>60</v>
      </c>
      <c r="H87" s="97">
        <v>5827.54</v>
      </c>
      <c r="I87" s="99">
        <v>11.27</v>
      </c>
      <c r="J87" s="99">
        <v>13.74</v>
      </c>
      <c r="K87" s="99">
        <v>65676.37</v>
      </c>
      <c r="L87" s="99">
        <v>80070.39</v>
      </c>
    </row>
    <row r="88" spans="2:13" ht="43.2" x14ac:dyDescent="0.3">
      <c r="B88" s="97" t="s">
        <v>173</v>
      </c>
      <c r="C88" s="158" t="s">
        <v>33</v>
      </c>
      <c r="D88" s="158" t="s">
        <v>34</v>
      </c>
      <c r="E88" s="158">
        <v>104314</v>
      </c>
      <c r="F88" s="98" t="s">
        <v>174</v>
      </c>
      <c r="G88" s="97" t="s">
        <v>60</v>
      </c>
      <c r="H88" s="97">
        <v>3813.33</v>
      </c>
      <c r="I88" s="99">
        <v>11.45</v>
      </c>
      <c r="J88" s="99">
        <v>13.96</v>
      </c>
      <c r="K88" s="99">
        <v>43662.62</v>
      </c>
      <c r="L88" s="99">
        <v>53234.080000000002</v>
      </c>
    </row>
    <row r="89" spans="2:13" s="1" customFormat="1" ht="15.6" x14ac:dyDescent="0.3">
      <c r="B89" s="136" t="s">
        <v>175</v>
      </c>
      <c r="C89" s="160"/>
      <c r="D89" s="160"/>
      <c r="E89" s="160"/>
      <c r="F89" s="152" t="s">
        <v>176</v>
      </c>
      <c r="G89" s="163"/>
      <c r="H89" s="163"/>
      <c r="I89" s="164"/>
      <c r="J89" s="164"/>
      <c r="K89" s="164"/>
      <c r="L89" s="137">
        <v>22171.37</v>
      </c>
      <c r="M89" s="83"/>
    </row>
    <row r="90" spans="2:13" ht="43.2" x14ac:dyDescent="0.3">
      <c r="B90" s="97" t="s">
        <v>177</v>
      </c>
      <c r="C90" s="158" t="s">
        <v>33</v>
      </c>
      <c r="D90" s="158" t="s">
        <v>34</v>
      </c>
      <c r="E90" s="158">
        <v>100378</v>
      </c>
      <c r="F90" s="98" t="s">
        <v>172</v>
      </c>
      <c r="G90" s="97" t="s">
        <v>60</v>
      </c>
      <c r="H90" s="97">
        <v>349.15</v>
      </c>
      <c r="I90" s="99">
        <v>11.27</v>
      </c>
      <c r="J90" s="99">
        <v>13.74</v>
      </c>
      <c r="K90" s="99">
        <v>3934.92</v>
      </c>
      <c r="L90" s="99">
        <v>4797.32</v>
      </c>
    </row>
    <row r="91" spans="2:13" ht="43.2" x14ac:dyDescent="0.3">
      <c r="B91" s="97" t="s">
        <v>178</v>
      </c>
      <c r="C91" s="158" t="s">
        <v>33</v>
      </c>
      <c r="D91" s="158" t="s">
        <v>34</v>
      </c>
      <c r="E91" s="158">
        <v>104314</v>
      </c>
      <c r="F91" s="98" t="s">
        <v>174</v>
      </c>
      <c r="G91" s="97" t="s">
        <v>60</v>
      </c>
      <c r="H91" s="97">
        <v>1244.56</v>
      </c>
      <c r="I91" s="99">
        <v>11.45</v>
      </c>
      <c r="J91" s="99">
        <v>13.96</v>
      </c>
      <c r="K91" s="99">
        <v>14250.21</v>
      </c>
      <c r="L91" s="99">
        <v>17374.05</v>
      </c>
    </row>
    <row r="92" spans="2:13" s="1" customFormat="1" ht="15.6" x14ac:dyDescent="0.3">
      <c r="B92" s="136" t="s">
        <v>179</v>
      </c>
      <c r="C92" s="160"/>
      <c r="D92" s="160"/>
      <c r="E92" s="160"/>
      <c r="F92" s="152" t="s">
        <v>180</v>
      </c>
      <c r="G92" s="163"/>
      <c r="H92" s="163"/>
      <c r="I92" s="164"/>
      <c r="J92" s="164"/>
      <c r="K92" s="164"/>
      <c r="L92" s="137">
        <v>36816.18</v>
      </c>
      <c r="M92" s="83"/>
    </row>
    <row r="93" spans="2:13" ht="43.2" x14ac:dyDescent="0.3">
      <c r="B93" s="97" t="s">
        <v>181</v>
      </c>
      <c r="C93" s="158" t="s">
        <v>33</v>
      </c>
      <c r="D93" s="158" t="s">
        <v>182</v>
      </c>
      <c r="E93" s="158">
        <v>100764</v>
      </c>
      <c r="F93" s="98" t="s">
        <v>183</v>
      </c>
      <c r="G93" s="97" t="s">
        <v>60</v>
      </c>
      <c r="H93" s="97">
        <v>1899.7</v>
      </c>
      <c r="I93" s="99">
        <v>15.89</v>
      </c>
      <c r="J93" s="99">
        <v>19.38</v>
      </c>
      <c r="K93" s="99">
        <v>30186.23</v>
      </c>
      <c r="L93" s="99">
        <v>36816.18</v>
      </c>
    </row>
    <row r="94" spans="2:13" s="1" customFormat="1" ht="15.6" x14ac:dyDescent="0.3">
      <c r="B94" s="136" t="s">
        <v>184</v>
      </c>
      <c r="C94" s="160"/>
      <c r="D94" s="160"/>
      <c r="E94" s="160"/>
      <c r="F94" s="152" t="s">
        <v>185</v>
      </c>
      <c r="G94" s="163"/>
      <c r="H94" s="163"/>
      <c r="I94" s="164"/>
      <c r="J94" s="164"/>
      <c r="K94" s="164"/>
      <c r="L94" s="137">
        <v>128141.3</v>
      </c>
      <c r="M94" s="83"/>
    </row>
    <row r="95" spans="2:13" ht="28.8" x14ac:dyDescent="0.3">
      <c r="B95" s="97" t="s">
        <v>186</v>
      </c>
      <c r="C95" s="158" t="s">
        <v>33</v>
      </c>
      <c r="D95" s="158" t="s">
        <v>187</v>
      </c>
      <c r="E95" s="158" t="s">
        <v>188</v>
      </c>
      <c r="F95" s="98" t="s">
        <v>189</v>
      </c>
      <c r="G95" s="97" t="s">
        <v>41</v>
      </c>
      <c r="H95" s="97">
        <v>62</v>
      </c>
      <c r="I95" s="99">
        <v>88.43</v>
      </c>
      <c r="J95" s="99">
        <v>107.85</v>
      </c>
      <c r="K95" s="99">
        <v>5482.66</v>
      </c>
      <c r="L95" s="99">
        <v>6686.7</v>
      </c>
    </row>
    <row r="96" spans="2:13" x14ac:dyDescent="0.3">
      <c r="B96" s="97" t="s">
        <v>190</v>
      </c>
      <c r="C96" s="158" t="s">
        <v>33</v>
      </c>
      <c r="D96" s="158" t="s">
        <v>191</v>
      </c>
      <c r="E96" s="158" t="s">
        <v>192</v>
      </c>
      <c r="F96" s="98" t="s">
        <v>890</v>
      </c>
      <c r="G96" s="97" t="s">
        <v>53</v>
      </c>
      <c r="H96" s="97">
        <v>790</v>
      </c>
      <c r="I96" s="99">
        <v>126.05</v>
      </c>
      <c r="J96" s="99">
        <v>153.74</v>
      </c>
      <c r="K96" s="99">
        <v>99579.5</v>
      </c>
      <c r="L96" s="99">
        <v>121454.6</v>
      </c>
    </row>
    <row r="97" spans="2:13" s="1" customFormat="1" ht="15.6" x14ac:dyDescent="0.3">
      <c r="B97" s="136" t="s">
        <v>193</v>
      </c>
      <c r="C97" s="160"/>
      <c r="D97" s="160"/>
      <c r="E97" s="160"/>
      <c r="F97" s="152" t="s">
        <v>194</v>
      </c>
      <c r="G97" s="163"/>
      <c r="H97" s="163"/>
      <c r="I97" s="164"/>
      <c r="J97" s="164"/>
      <c r="K97" s="164"/>
      <c r="L97" s="137">
        <v>98254.37</v>
      </c>
      <c r="M97" s="83"/>
    </row>
    <row r="98" spans="2:13" ht="28.8" x14ac:dyDescent="0.3">
      <c r="B98" s="97" t="s">
        <v>195</v>
      </c>
      <c r="C98" s="158" t="s">
        <v>33</v>
      </c>
      <c r="D98" s="158" t="s">
        <v>34</v>
      </c>
      <c r="E98" s="158">
        <v>94213</v>
      </c>
      <c r="F98" s="98" t="s">
        <v>196</v>
      </c>
      <c r="G98" s="97" t="s">
        <v>53</v>
      </c>
      <c r="H98" s="97">
        <v>527</v>
      </c>
      <c r="I98" s="99">
        <v>64.900000000000006</v>
      </c>
      <c r="J98" s="99">
        <v>79.150000000000006</v>
      </c>
      <c r="K98" s="99">
        <v>34202.300000000003</v>
      </c>
      <c r="L98" s="99">
        <v>41712.050000000003</v>
      </c>
    </row>
    <row r="99" spans="2:13" ht="43.2" x14ac:dyDescent="0.3">
      <c r="B99" s="97" t="s">
        <v>197</v>
      </c>
      <c r="C99" s="158" t="s">
        <v>33</v>
      </c>
      <c r="D99" s="158" t="s">
        <v>34</v>
      </c>
      <c r="E99" s="158">
        <v>104314</v>
      </c>
      <c r="F99" s="98" t="s">
        <v>174</v>
      </c>
      <c r="G99" s="97" t="s">
        <v>60</v>
      </c>
      <c r="H99" s="97">
        <v>4050.31</v>
      </c>
      <c r="I99" s="99">
        <v>11.45</v>
      </c>
      <c r="J99" s="99">
        <v>13.96</v>
      </c>
      <c r="K99" s="99">
        <v>46376.04</v>
      </c>
      <c r="L99" s="99">
        <v>56542.32</v>
      </c>
    </row>
    <row r="100" spans="2:13" s="1" customFormat="1" ht="15.6" x14ac:dyDescent="0.3">
      <c r="B100" s="134" t="s">
        <v>198</v>
      </c>
      <c r="C100" s="159"/>
      <c r="D100" s="159"/>
      <c r="E100" s="159"/>
      <c r="F100" s="153" t="s">
        <v>199</v>
      </c>
      <c r="G100" s="165"/>
      <c r="H100" s="165"/>
      <c r="I100" s="166"/>
      <c r="J100" s="166"/>
      <c r="K100" s="166"/>
      <c r="L100" s="135">
        <v>7997.04</v>
      </c>
      <c r="M100" s="83"/>
    </row>
    <row r="101" spans="2:13" ht="28.8" x14ac:dyDescent="0.3">
      <c r="B101" s="97" t="s">
        <v>200</v>
      </c>
      <c r="C101" s="158" t="s">
        <v>33</v>
      </c>
      <c r="D101" s="158" t="s">
        <v>34</v>
      </c>
      <c r="E101" s="158">
        <v>96116</v>
      </c>
      <c r="F101" s="98" t="s">
        <v>201</v>
      </c>
      <c r="G101" s="97" t="s">
        <v>53</v>
      </c>
      <c r="H101" s="97">
        <v>93.26</v>
      </c>
      <c r="I101" s="99">
        <v>70.31</v>
      </c>
      <c r="J101" s="99">
        <v>85.75</v>
      </c>
      <c r="K101" s="99">
        <v>6557.11</v>
      </c>
      <c r="L101" s="99">
        <v>7997.04</v>
      </c>
    </row>
    <row r="102" spans="2:13" s="1" customFormat="1" ht="15.6" x14ac:dyDescent="0.3">
      <c r="B102" s="134" t="s">
        <v>202</v>
      </c>
      <c r="C102" s="159"/>
      <c r="D102" s="159"/>
      <c r="E102" s="159"/>
      <c r="F102" s="153" t="s">
        <v>203</v>
      </c>
      <c r="G102" s="165"/>
      <c r="H102" s="165"/>
      <c r="I102" s="166"/>
      <c r="J102" s="166"/>
      <c r="K102" s="166"/>
      <c r="L102" s="135">
        <v>23135.74</v>
      </c>
      <c r="M102" s="83"/>
    </row>
    <row r="103" spans="2:13" ht="28.8" x14ac:dyDescent="0.3">
      <c r="B103" s="97" t="s">
        <v>204</v>
      </c>
      <c r="C103" s="158" t="s">
        <v>33</v>
      </c>
      <c r="D103" s="158" t="s">
        <v>34</v>
      </c>
      <c r="E103" s="158">
        <v>88497</v>
      </c>
      <c r="F103" s="98" t="s">
        <v>205</v>
      </c>
      <c r="G103" s="97" t="s">
        <v>53</v>
      </c>
      <c r="H103" s="97">
        <v>115.26</v>
      </c>
      <c r="I103" s="99">
        <v>24.89</v>
      </c>
      <c r="J103" s="99">
        <v>30.35</v>
      </c>
      <c r="K103" s="99">
        <v>2868.82</v>
      </c>
      <c r="L103" s="99">
        <v>3498.14</v>
      </c>
    </row>
    <row r="104" spans="2:13" ht="28.8" x14ac:dyDescent="0.3">
      <c r="B104" s="97" t="s">
        <v>206</v>
      </c>
      <c r="C104" s="158" t="s">
        <v>33</v>
      </c>
      <c r="D104" s="158" t="s">
        <v>34</v>
      </c>
      <c r="E104" s="158">
        <v>104641</v>
      </c>
      <c r="F104" s="98" t="s">
        <v>207</v>
      </c>
      <c r="G104" s="97" t="s">
        <v>53</v>
      </c>
      <c r="H104" s="97">
        <v>115.26</v>
      </c>
      <c r="I104" s="99">
        <v>11.56</v>
      </c>
      <c r="J104" s="99">
        <v>14.09</v>
      </c>
      <c r="K104" s="99">
        <v>1332.4</v>
      </c>
      <c r="L104" s="99">
        <v>1624.01</v>
      </c>
    </row>
    <row r="105" spans="2:13" x14ac:dyDescent="0.3">
      <c r="B105" s="97" t="s">
        <v>208</v>
      </c>
      <c r="C105" s="158" t="s">
        <v>33</v>
      </c>
      <c r="D105" s="158" t="s">
        <v>34</v>
      </c>
      <c r="E105" s="158">
        <v>95305</v>
      </c>
      <c r="F105" s="98" t="s">
        <v>209</v>
      </c>
      <c r="G105" s="97" t="s">
        <v>53</v>
      </c>
      <c r="H105" s="97">
        <v>943.12</v>
      </c>
      <c r="I105" s="99">
        <v>15.66</v>
      </c>
      <c r="J105" s="99">
        <v>19.100000000000001</v>
      </c>
      <c r="K105" s="99">
        <v>14769.25</v>
      </c>
      <c r="L105" s="99">
        <v>18013.59</v>
      </c>
    </row>
    <row r="106" spans="2:13" s="1" customFormat="1" ht="15.6" x14ac:dyDescent="0.3">
      <c r="B106" s="134" t="s">
        <v>210</v>
      </c>
      <c r="C106" s="159"/>
      <c r="D106" s="159"/>
      <c r="E106" s="159"/>
      <c r="F106" s="153" t="s">
        <v>211</v>
      </c>
      <c r="G106" s="165"/>
      <c r="H106" s="165"/>
      <c r="I106" s="166"/>
      <c r="J106" s="166"/>
      <c r="K106" s="166"/>
      <c r="L106" s="135">
        <v>119199.26</v>
      </c>
      <c r="M106" s="83"/>
    </row>
    <row r="107" spans="2:13" s="1" customFormat="1" ht="15.6" x14ac:dyDescent="0.3">
      <c r="B107" s="136" t="s">
        <v>212</v>
      </c>
      <c r="C107" s="160"/>
      <c r="D107" s="160"/>
      <c r="E107" s="160"/>
      <c r="F107" s="152" t="s">
        <v>213</v>
      </c>
      <c r="G107" s="163"/>
      <c r="H107" s="163"/>
      <c r="I107" s="164"/>
      <c r="J107" s="164"/>
      <c r="K107" s="164"/>
      <c r="L107" s="137">
        <v>4888.62</v>
      </c>
      <c r="M107" s="83"/>
    </row>
    <row r="108" spans="2:13" ht="28.8" x14ac:dyDescent="0.3">
      <c r="B108" s="97" t="s">
        <v>214</v>
      </c>
      <c r="C108" s="158" t="s">
        <v>33</v>
      </c>
      <c r="D108" s="158" t="s">
        <v>34</v>
      </c>
      <c r="E108" s="158">
        <v>94489</v>
      </c>
      <c r="F108" s="98" t="s">
        <v>215</v>
      </c>
      <c r="G108" s="97" t="s">
        <v>216</v>
      </c>
      <c r="H108" s="97">
        <v>5</v>
      </c>
      <c r="I108" s="99">
        <v>31.84</v>
      </c>
      <c r="J108" s="99">
        <v>38.83</v>
      </c>
      <c r="K108" s="99">
        <v>159.19999999999999</v>
      </c>
      <c r="L108" s="99">
        <v>194.15</v>
      </c>
    </row>
    <row r="109" spans="2:13" ht="43.2" x14ac:dyDescent="0.3">
      <c r="B109" s="97" t="s">
        <v>217</v>
      </c>
      <c r="C109" s="158" t="s">
        <v>33</v>
      </c>
      <c r="D109" s="158" t="s">
        <v>34</v>
      </c>
      <c r="E109" s="158">
        <v>89429</v>
      </c>
      <c r="F109" s="98" t="s">
        <v>218</v>
      </c>
      <c r="G109" s="97" t="s">
        <v>216</v>
      </c>
      <c r="H109" s="97">
        <v>1</v>
      </c>
      <c r="I109" s="99">
        <v>7.75</v>
      </c>
      <c r="J109" s="99">
        <v>9.4499999999999993</v>
      </c>
      <c r="K109" s="99">
        <v>7.75</v>
      </c>
      <c r="L109" s="99">
        <v>9.4499999999999993</v>
      </c>
    </row>
    <row r="110" spans="2:13" ht="28.8" x14ac:dyDescent="0.3">
      <c r="B110" s="97" t="s">
        <v>219</v>
      </c>
      <c r="C110" s="158" t="s">
        <v>33</v>
      </c>
      <c r="D110" s="158" t="s">
        <v>34</v>
      </c>
      <c r="E110" s="158">
        <v>104033</v>
      </c>
      <c r="F110" s="98" t="s">
        <v>220</v>
      </c>
      <c r="G110" s="97" t="s">
        <v>216</v>
      </c>
      <c r="H110" s="97">
        <v>1</v>
      </c>
      <c r="I110" s="99">
        <v>25.87</v>
      </c>
      <c r="J110" s="99">
        <v>31.55</v>
      </c>
      <c r="K110" s="99">
        <v>25.87</v>
      </c>
      <c r="L110" s="99">
        <v>31.55</v>
      </c>
    </row>
    <row r="111" spans="2:13" ht="43.2" x14ac:dyDescent="0.3">
      <c r="B111" s="97" t="s">
        <v>221</v>
      </c>
      <c r="C111" s="158" t="s">
        <v>33</v>
      </c>
      <c r="D111" s="158" t="s">
        <v>34</v>
      </c>
      <c r="E111" s="158">
        <v>94703</v>
      </c>
      <c r="F111" s="98" t="s">
        <v>222</v>
      </c>
      <c r="G111" s="97" t="s">
        <v>216</v>
      </c>
      <c r="H111" s="97">
        <v>2</v>
      </c>
      <c r="I111" s="99">
        <v>21.29</v>
      </c>
      <c r="J111" s="99">
        <v>25.96</v>
      </c>
      <c r="K111" s="99">
        <v>42.58</v>
      </c>
      <c r="L111" s="99">
        <v>51.92</v>
      </c>
    </row>
    <row r="112" spans="2:13" ht="43.2" x14ac:dyDescent="0.3">
      <c r="B112" s="97" t="s">
        <v>223</v>
      </c>
      <c r="C112" s="158" t="s">
        <v>33</v>
      </c>
      <c r="D112" s="158" t="s">
        <v>34</v>
      </c>
      <c r="E112" s="158">
        <v>94656</v>
      </c>
      <c r="F112" s="98" t="s">
        <v>224</v>
      </c>
      <c r="G112" s="97" t="s">
        <v>216</v>
      </c>
      <c r="H112" s="97">
        <v>3</v>
      </c>
      <c r="I112" s="99">
        <v>4.1500000000000004</v>
      </c>
      <c r="J112" s="99">
        <v>5.0599999999999996</v>
      </c>
      <c r="K112" s="99">
        <v>12.45</v>
      </c>
      <c r="L112" s="99">
        <v>15.18</v>
      </c>
    </row>
    <row r="113" spans="2:13" ht="28.8" x14ac:dyDescent="0.3">
      <c r="B113" s="97" t="s">
        <v>225</v>
      </c>
      <c r="C113" s="158" t="s">
        <v>33</v>
      </c>
      <c r="D113" s="158" t="s">
        <v>34</v>
      </c>
      <c r="E113" s="158">
        <v>89362</v>
      </c>
      <c r="F113" s="98" t="s">
        <v>226</v>
      </c>
      <c r="G113" s="97" t="s">
        <v>216</v>
      </c>
      <c r="H113" s="97">
        <v>9</v>
      </c>
      <c r="I113" s="99">
        <v>12.49</v>
      </c>
      <c r="J113" s="99">
        <v>15.23</v>
      </c>
      <c r="K113" s="99">
        <v>112.41</v>
      </c>
      <c r="L113" s="99">
        <v>137.07</v>
      </c>
    </row>
    <row r="114" spans="2:13" ht="28.8" x14ac:dyDescent="0.3">
      <c r="B114" s="97" t="s">
        <v>227</v>
      </c>
      <c r="C114" s="158" t="s">
        <v>33</v>
      </c>
      <c r="D114" s="158" t="s">
        <v>34</v>
      </c>
      <c r="E114" s="158">
        <v>94796</v>
      </c>
      <c r="F114" s="98" t="s">
        <v>228</v>
      </c>
      <c r="G114" s="97" t="s">
        <v>216</v>
      </c>
      <c r="H114" s="97">
        <v>2</v>
      </c>
      <c r="I114" s="99">
        <v>43.41</v>
      </c>
      <c r="J114" s="99">
        <v>52.94</v>
      </c>
      <c r="K114" s="99">
        <v>86.82</v>
      </c>
      <c r="L114" s="99">
        <v>105.88</v>
      </c>
    </row>
    <row r="115" spans="2:13" ht="28.8" x14ac:dyDescent="0.3">
      <c r="B115" s="97" t="s">
        <v>229</v>
      </c>
      <c r="C115" s="158" t="s">
        <v>33</v>
      </c>
      <c r="D115" s="158" t="s">
        <v>34</v>
      </c>
      <c r="E115" s="158">
        <v>89402</v>
      </c>
      <c r="F115" s="98" t="s">
        <v>230</v>
      </c>
      <c r="G115" s="97" t="s">
        <v>41</v>
      </c>
      <c r="H115" s="97">
        <v>59.1</v>
      </c>
      <c r="I115" s="99">
        <v>15.08</v>
      </c>
      <c r="J115" s="99">
        <v>18.39</v>
      </c>
      <c r="K115" s="99">
        <v>891.22</v>
      </c>
      <c r="L115" s="99">
        <v>1086.8399999999999</v>
      </c>
    </row>
    <row r="116" spans="2:13" ht="28.8" x14ac:dyDescent="0.3">
      <c r="B116" s="97" t="s">
        <v>231</v>
      </c>
      <c r="C116" s="158" t="s">
        <v>33</v>
      </c>
      <c r="D116" s="158" t="s">
        <v>34</v>
      </c>
      <c r="E116" s="158">
        <v>89440</v>
      </c>
      <c r="F116" s="98" t="s">
        <v>232</v>
      </c>
      <c r="G116" s="97" t="s">
        <v>216</v>
      </c>
      <c r="H116" s="97">
        <v>1</v>
      </c>
      <c r="I116" s="99">
        <v>15.58</v>
      </c>
      <c r="J116" s="99">
        <v>19</v>
      </c>
      <c r="K116" s="99">
        <v>15.58</v>
      </c>
      <c r="L116" s="99">
        <v>19</v>
      </c>
    </row>
    <row r="117" spans="2:13" x14ac:dyDescent="0.3">
      <c r="B117" s="97" t="s">
        <v>233</v>
      </c>
      <c r="C117" s="158" t="s">
        <v>33</v>
      </c>
      <c r="D117" s="158" t="s">
        <v>34</v>
      </c>
      <c r="E117" s="158">
        <v>102609</v>
      </c>
      <c r="F117" s="98" t="s">
        <v>234</v>
      </c>
      <c r="G117" s="97" t="s">
        <v>216</v>
      </c>
      <c r="H117" s="97">
        <v>2</v>
      </c>
      <c r="I117" s="99">
        <v>1327.21</v>
      </c>
      <c r="J117" s="99">
        <v>1618.79</v>
      </c>
      <c r="K117" s="99">
        <v>2654.42</v>
      </c>
      <c r="L117" s="99">
        <v>3237.58</v>
      </c>
    </row>
    <row r="118" spans="2:13" s="1" customFormat="1" ht="15.6" x14ac:dyDescent="0.3">
      <c r="B118" s="136" t="s">
        <v>235</v>
      </c>
      <c r="C118" s="160"/>
      <c r="D118" s="160"/>
      <c r="E118" s="160"/>
      <c r="F118" s="152" t="s">
        <v>236</v>
      </c>
      <c r="G118" s="163"/>
      <c r="H118" s="163"/>
      <c r="I118" s="164"/>
      <c r="J118" s="164"/>
      <c r="K118" s="164"/>
      <c r="L118" s="137">
        <v>13953.38</v>
      </c>
      <c r="M118" s="83"/>
    </row>
    <row r="119" spans="2:13" ht="28.8" x14ac:dyDescent="0.3">
      <c r="B119" s="97" t="s">
        <v>237</v>
      </c>
      <c r="C119" s="158" t="s">
        <v>33</v>
      </c>
      <c r="D119" s="158" t="s">
        <v>34</v>
      </c>
      <c r="E119" s="158">
        <v>100860</v>
      </c>
      <c r="F119" s="98" t="s">
        <v>238</v>
      </c>
      <c r="G119" s="97" t="s">
        <v>216</v>
      </c>
      <c r="H119" s="97">
        <v>5</v>
      </c>
      <c r="I119" s="99">
        <v>121.24</v>
      </c>
      <c r="J119" s="99">
        <v>147.87</v>
      </c>
      <c r="K119" s="99">
        <v>606.20000000000005</v>
      </c>
      <c r="L119" s="99">
        <v>739.35</v>
      </c>
    </row>
    <row r="120" spans="2:13" ht="28.8" x14ac:dyDescent="0.3">
      <c r="B120" s="97" t="s">
        <v>239</v>
      </c>
      <c r="C120" s="158" t="s">
        <v>33</v>
      </c>
      <c r="D120" s="158" t="s">
        <v>34</v>
      </c>
      <c r="E120" s="158">
        <v>103010</v>
      </c>
      <c r="F120" s="98" t="s">
        <v>240</v>
      </c>
      <c r="G120" s="97" t="s">
        <v>216</v>
      </c>
      <c r="H120" s="97">
        <v>1</v>
      </c>
      <c r="I120" s="99">
        <v>91.74</v>
      </c>
      <c r="J120" s="99">
        <v>111.89</v>
      </c>
      <c r="K120" s="99">
        <v>91.74</v>
      </c>
      <c r="L120" s="99">
        <v>111.89</v>
      </c>
    </row>
    <row r="121" spans="2:13" ht="28.8" x14ac:dyDescent="0.3">
      <c r="B121" s="97" t="s">
        <v>241</v>
      </c>
      <c r="C121" s="158" t="s">
        <v>33</v>
      </c>
      <c r="D121" s="158" t="s">
        <v>34</v>
      </c>
      <c r="E121" s="158">
        <v>100869</v>
      </c>
      <c r="F121" s="98" t="s">
        <v>242</v>
      </c>
      <c r="G121" s="97" t="s">
        <v>216</v>
      </c>
      <c r="H121" s="97">
        <v>3</v>
      </c>
      <c r="I121" s="99">
        <v>264.77</v>
      </c>
      <c r="J121" s="99">
        <v>322.93</v>
      </c>
      <c r="K121" s="99">
        <v>794.31</v>
      </c>
      <c r="L121" s="99">
        <v>968.79</v>
      </c>
    </row>
    <row r="122" spans="2:13" x14ac:dyDescent="0.3">
      <c r="B122" s="97" t="s">
        <v>243</v>
      </c>
      <c r="C122" s="158" t="s">
        <v>165</v>
      </c>
      <c r="D122" s="158" t="s">
        <v>34</v>
      </c>
      <c r="E122" s="158">
        <v>1370</v>
      </c>
      <c r="F122" s="98" t="s">
        <v>244</v>
      </c>
      <c r="G122" s="97" t="s">
        <v>216</v>
      </c>
      <c r="H122" s="97">
        <v>5</v>
      </c>
      <c r="I122" s="99">
        <v>136.04</v>
      </c>
      <c r="J122" s="99">
        <v>165.92</v>
      </c>
      <c r="K122" s="99">
        <v>680.2</v>
      </c>
      <c r="L122" s="99">
        <v>829.6</v>
      </c>
    </row>
    <row r="123" spans="2:13" ht="28.8" x14ac:dyDescent="0.3">
      <c r="B123" s="97" t="s">
        <v>245</v>
      </c>
      <c r="C123" s="158" t="s">
        <v>33</v>
      </c>
      <c r="D123" s="158" t="s">
        <v>34</v>
      </c>
      <c r="E123" s="158">
        <v>86911</v>
      </c>
      <c r="F123" s="98" t="s">
        <v>246</v>
      </c>
      <c r="G123" s="97" t="s">
        <v>216</v>
      </c>
      <c r="H123" s="97">
        <v>1</v>
      </c>
      <c r="I123" s="99">
        <v>83.8</v>
      </c>
      <c r="J123" s="99">
        <v>102.21</v>
      </c>
      <c r="K123" s="99">
        <v>83.8</v>
      </c>
      <c r="L123" s="99">
        <v>102.21</v>
      </c>
    </row>
    <row r="124" spans="2:13" x14ac:dyDescent="0.3">
      <c r="B124" s="97" t="s">
        <v>247</v>
      </c>
      <c r="C124" s="158" t="s">
        <v>33</v>
      </c>
      <c r="D124" s="158" t="s">
        <v>34</v>
      </c>
      <c r="E124" s="158">
        <v>86916</v>
      </c>
      <c r="F124" s="98" t="s">
        <v>248</v>
      </c>
      <c r="G124" s="97" t="s">
        <v>216</v>
      </c>
      <c r="H124" s="97">
        <v>1</v>
      </c>
      <c r="I124" s="99">
        <v>24.44</v>
      </c>
      <c r="J124" s="99">
        <v>29.8</v>
      </c>
      <c r="K124" s="99">
        <v>24.44</v>
      </c>
      <c r="L124" s="99">
        <v>29.8</v>
      </c>
    </row>
    <row r="125" spans="2:13" ht="28.8" x14ac:dyDescent="0.3">
      <c r="B125" s="97" t="s">
        <v>249</v>
      </c>
      <c r="C125" s="158" t="s">
        <v>33</v>
      </c>
      <c r="D125" s="158" t="s">
        <v>34</v>
      </c>
      <c r="E125" s="158">
        <v>86915</v>
      </c>
      <c r="F125" s="98" t="s">
        <v>250</v>
      </c>
      <c r="G125" s="97" t="s">
        <v>216</v>
      </c>
      <c r="H125" s="97">
        <v>6</v>
      </c>
      <c r="I125" s="99">
        <v>135.41999999999999</v>
      </c>
      <c r="J125" s="99">
        <v>165.17</v>
      </c>
      <c r="K125" s="99">
        <v>812.52</v>
      </c>
      <c r="L125" s="99">
        <v>991.02</v>
      </c>
    </row>
    <row r="126" spans="2:13" ht="28.8" x14ac:dyDescent="0.3">
      <c r="B126" s="97" t="s">
        <v>251</v>
      </c>
      <c r="C126" s="158" t="s">
        <v>33</v>
      </c>
      <c r="D126" s="158" t="s">
        <v>34</v>
      </c>
      <c r="E126" s="158">
        <v>95471</v>
      </c>
      <c r="F126" s="98" t="s">
        <v>252</v>
      </c>
      <c r="G126" s="97" t="s">
        <v>216</v>
      </c>
      <c r="H126" s="97">
        <v>1</v>
      </c>
      <c r="I126" s="99">
        <v>981.34</v>
      </c>
      <c r="J126" s="99">
        <v>1196.94</v>
      </c>
      <c r="K126" s="99">
        <v>981.34</v>
      </c>
      <c r="L126" s="99">
        <v>1196.94</v>
      </c>
    </row>
    <row r="127" spans="2:13" ht="28.8" x14ac:dyDescent="0.3">
      <c r="B127" s="97" t="s">
        <v>253</v>
      </c>
      <c r="C127" s="158" t="s">
        <v>33</v>
      </c>
      <c r="D127" s="158" t="s">
        <v>34</v>
      </c>
      <c r="E127" s="158">
        <v>86888</v>
      </c>
      <c r="F127" s="98" t="s">
        <v>254</v>
      </c>
      <c r="G127" s="97" t="s">
        <v>216</v>
      </c>
      <c r="H127" s="97">
        <v>4</v>
      </c>
      <c r="I127" s="99">
        <v>614.34</v>
      </c>
      <c r="J127" s="99">
        <v>749.31</v>
      </c>
      <c r="K127" s="99">
        <v>2457.36</v>
      </c>
      <c r="L127" s="99">
        <v>2997.24</v>
      </c>
    </row>
    <row r="128" spans="2:13" ht="28.8" x14ac:dyDescent="0.3">
      <c r="B128" s="97" t="s">
        <v>255</v>
      </c>
      <c r="C128" s="158" t="s">
        <v>33</v>
      </c>
      <c r="D128" s="158" t="s">
        <v>34</v>
      </c>
      <c r="E128" s="158">
        <v>86884</v>
      </c>
      <c r="F128" s="98" t="s">
        <v>256</v>
      </c>
      <c r="G128" s="97" t="s">
        <v>216</v>
      </c>
      <c r="H128" s="97">
        <v>10</v>
      </c>
      <c r="I128" s="99">
        <v>12.72</v>
      </c>
      <c r="J128" s="99">
        <v>15.51</v>
      </c>
      <c r="K128" s="99">
        <v>127.2</v>
      </c>
      <c r="L128" s="99">
        <v>155.1</v>
      </c>
    </row>
    <row r="129" spans="2:13" x14ac:dyDescent="0.3">
      <c r="B129" s="97" t="s">
        <v>257</v>
      </c>
      <c r="C129" s="158" t="s">
        <v>33</v>
      </c>
      <c r="D129" s="158" t="s">
        <v>258</v>
      </c>
      <c r="E129" s="158">
        <v>95673</v>
      </c>
      <c r="F129" s="98" t="s">
        <v>259</v>
      </c>
      <c r="G129" s="97" t="s">
        <v>216</v>
      </c>
      <c r="H129" s="97">
        <v>1</v>
      </c>
      <c r="I129" s="99">
        <v>122.47</v>
      </c>
      <c r="J129" s="99">
        <v>149.37</v>
      </c>
      <c r="K129" s="99">
        <v>122.47</v>
      </c>
      <c r="L129" s="99">
        <v>149.37</v>
      </c>
    </row>
    <row r="130" spans="2:13" ht="28.8" x14ac:dyDescent="0.3">
      <c r="B130" s="97" t="s">
        <v>260</v>
      </c>
      <c r="C130" s="158" t="s">
        <v>33</v>
      </c>
      <c r="D130" s="158" t="s">
        <v>34</v>
      </c>
      <c r="E130" s="158">
        <v>89353</v>
      </c>
      <c r="F130" s="98" t="s">
        <v>261</v>
      </c>
      <c r="G130" s="97" t="s">
        <v>216</v>
      </c>
      <c r="H130" s="97">
        <v>1</v>
      </c>
      <c r="I130" s="99">
        <v>47.52</v>
      </c>
      <c r="J130" s="99">
        <v>57.96</v>
      </c>
      <c r="K130" s="99">
        <v>47.52</v>
      </c>
      <c r="L130" s="99">
        <v>57.96</v>
      </c>
    </row>
    <row r="131" spans="2:13" ht="28.8" x14ac:dyDescent="0.3">
      <c r="B131" s="97" t="s">
        <v>262</v>
      </c>
      <c r="C131" s="158" t="s">
        <v>33</v>
      </c>
      <c r="D131" s="158" t="s">
        <v>34</v>
      </c>
      <c r="E131" s="158">
        <v>89987</v>
      </c>
      <c r="F131" s="98" t="s">
        <v>263</v>
      </c>
      <c r="G131" s="97" t="s">
        <v>216</v>
      </c>
      <c r="H131" s="97">
        <v>5</v>
      </c>
      <c r="I131" s="99">
        <v>112.39</v>
      </c>
      <c r="J131" s="99">
        <v>137.08000000000001</v>
      </c>
      <c r="K131" s="99">
        <v>561.95000000000005</v>
      </c>
      <c r="L131" s="99">
        <v>685.4</v>
      </c>
    </row>
    <row r="132" spans="2:13" ht="28.8" x14ac:dyDescent="0.3">
      <c r="B132" s="97" t="s">
        <v>264</v>
      </c>
      <c r="C132" s="158" t="s">
        <v>33</v>
      </c>
      <c r="D132" s="158" t="s">
        <v>34</v>
      </c>
      <c r="E132" s="158">
        <v>89985</v>
      </c>
      <c r="F132" s="98" t="s">
        <v>265</v>
      </c>
      <c r="G132" s="97" t="s">
        <v>216</v>
      </c>
      <c r="H132" s="97">
        <v>5</v>
      </c>
      <c r="I132" s="99">
        <v>106.88</v>
      </c>
      <c r="J132" s="99">
        <v>130.36000000000001</v>
      </c>
      <c r="K132" s="99">
        <v>534.4</v>
      </c>
      <c r="L132" s="99">
        <v>651.79999999999995</v>
      </c>
    </row>
    <row r="133" spans="2:13" ht="28.8" x14ac:dyDescent="0.3">
      <c r="B133" s="97" t="s">
        <v>266</v>
      </c>
      <c r="C133" s="158" t="s">
        <v>33</v>
      </c>
      <c r="D133" s="158" t="s">
        <v>34</v>
      </c>
      <c r="E133" s="158">
        <v>94489</v>
      </c>
      <c r="F133" s="98" t="s">
        <v>215</v>
      </c>
      <c r="G133" s="97" t="s">
        <v>216</v>
      </c>
      <c r="H133" s="97">
        <v>1</v>
      </c>
      <c r="I133" s="99">
        <v>31.84</v>
      </c>
      <c r="J133" s="99">
        <v>38.83</v>
      </c>
      <c r="K133" s="99">
        <v>31.84</v>
      </c>
      <c r="L133" s="99">
        <v>38.83</v>
      </c>
    </row>
    <row r="134" spans="2:13" ht="28.8" x14ac:dyDescent="0.3">
      <c r="B134" s="97" t="s">
        <v>267</v>
      </c>
      <c r="C134" s="158" t="s">
        <v>33</v>
      </c>
      <c r="D134" s="158" t="s">
        <v>34</v>
      </c>
      <c r="E134" s="158">
        <v>94490</v>
      </c>
      <c r="F134" s="98" t="s">
        <v>268</v>
      </c>
      <c r="G134" s="97" t="s">
        <v>216</v>
      </c>
      <c r="H134" s="97">
        <v>6</v>
      </c>
      <c r="I134" s="99">
        <v>46.26</v>
      </c>
      <c r="J134" s="99">
        <v>56.42</v>
      </c>
      <c r="K134" s="99">
        <v>277.56</v>
      </c>
      <c r="L134" s="99">
        <v>338.52</v>
      </c>
    </row>
    <row r="135" spans="2:13" ht="28.8" x14ac:dyDescent="0.3">
      <c r="B135" s="97" t="s">
        <v>269</v>
      </c>
      <c r="C135" s="158" t="s">
        <v>33</v>
      </c>
      <c r="D135" s="158" t="s">
        <v>34</v>
      </c>
      <c r="E135" s="158">
        <v>94491</v>
      </c>
      <c r="F135" s="98" t="s">
        <v>270</v>
      </c>
      <c r="G135" s="97" t="s">
        <v>216</v>
      </c>
      <c r="H135" s="97">
        <v>2</v>
      </c>
      <c r="I135" s="99">
        <v>63.27</v>
      </c>
      <c r="J135" s="99">
        <v>77.17</v>
      </c>
      <c r="K135" s="99">
        <v>126.54</v>
      </c>
      <c r="L135" s="99">
        <v>154.34</v>
      </c>
    </row>
    <row r="136" spans="2:13" ht="28.8" x14ac:dyDescent="0.3">
      <c r="B136" s="97" t="s">
        <v>271</v>
      </c>
      <c r="C136" s="158" t="s">
        <v>33</v>
      </c>
      <c r="D136" s="158" t="s">
        <v>34</v>
      </c>
      <c r="E136" s="158">
        <v>86901</v>
      </c>
      <c r="F136" s="98" t="s">
        <v>272</v>
      </c>
      <c r="G136" s="97" t="s">
        <v>216</v>
      </c>
      <c r="H136" s="97">
        <v>6</v>
      </c>
      <c r="I136" s="99">
        <v>189.36</v>
      </c>
      <c r="J136" s="99">
        <v>230.96</v>
      </c>
      <c r="K136" s="99">
        <v>1136.1600000000001</v>
      </c>
      <c r="L136" s="99">
        <v>1385.76</v>
      </c>
    </row>
    <row r="137" spans="2:13" ht="28.8" x14ac:dyDescent="0.3">
      <c r="B137" s="97" t="s">
        <v>273</v>
      </c>
      <c r="C137" s="158" t="s">
        <v>33</v>
      </c>
      <c r="D137" s="158" t="s">
        <v>34</v>
      </c>
      <c r="E137" s="158">
        <v>100852</v>
      </c>
      <c r="F137" s="98" t="s">
        <v>274</v>
      </c>
      <c r="G137" s="97" t="s">
        <v>216</v>
      </c>
      <c r="H137" s="97">
        <v>1</v>
      </c>
      <c r="I137" s="99">
        <v>271.82</v>
      </c>
      <c r="J137" s="99">
        <v>331.53</v>
      </c>
      <c r="K137" s="99">
        <v>271.82</v>
      </c>
      <c r="L137" s="99">
        <v>331.53</v>
      </c>
    </row>
    <row r="138" spans="2:13" ht="28.8" x14ac:dyDescent="0.3">
      <c r="B138" s="97" t="s">
        <v>275</v>
      </c>
      <c r="C138" s="158" t="s">
        <v>33</v>
      </c>
      <c r="D138" s="158" t="s">
        <v>34</v>
      </c>
      <c r="E138" s="158">
        <v>86902</v>
      </c>
      <c r="F138" s="98" t="s">
        <v>276</v>
      </c>
      <c r="G138" s="97" t="s">
        <v>216</v>
      </c>
      <c r="H138" s="97">
        <v>1</v>
      </c>
      <c r="I138" s="99">
        <v>362.89</v>
      </c>
      <c r="J138" s="99">
        <v>442.61</v>
      </c>
      <c r="K138" s="99">
        <v>362.89</v>
      </c>
      <c r="L138" s="99">
        <v>442.61</v>
      </c>
    </row>
    <row r="139" spans="2:13" ht="28.8" x14ac:dyDescent="0.3">
      <c r="B139" s="97" t="s">
        <v>277</v>
      </c>
      <c r="C139" s="158" t="s">
        <v>33</v>
      </c>
      <c r="D139" s="158" t="s">
        <v>34</v>
      </c>
      <c r="E139" s="158">
        <v>86872</v>
      </c>
      <c r="F139" s="98" t="s">
        <v>278</v>
      </c>
      <c r="G139" s="97" t="s">
        <v>216</v>
      </c>
      <c r="H139" s="97">
        <v>1</v>
      </c>
      <c r="I139" s="99">
        <v>899.66</v>
      </c>
      <c r="J139" s="99">
        <v>1097.31</v>
      </c>
      <c r="K139" s="99">
        <v>899.66</v>
      </c>
      <c r="L139" s="99">
        <v>1097.31</v>
      </c>
    </row>
    <row r="140" spans="2:13" ht="43.2" x14ac:dyDescent="0.3">
      <c r="B140" s="97" t="s">
        <v>279</v>
      </c>
      <c r="C140" s="158" t="s">
        <v>33</v>
      </c>
      <c r="D140" s="158" t="s">
        <v>258</v>
      </c>
      <c r="E140" s="158">
        <v>86929</v>
      </c>
      <c r="F140" s="98" t="s">
        <v>280</v>
      </c>
      <c r="G140" s="97" t="s">
        <v>216</v>
      </c>
      <c r="H140" s="97">
        <v>1</v>
      </c>
      <c r="I140" s="99">
        <v>408.31</v>
      </c>
      <c r="J140" s="99">
        <v>498.01</v>
      </c>
      <c r="K140" s="99">
        <v>408.31</v>
      </c>
      <c r="L140" s="99">
        <v>498.01</v>
      </c>
    </row>
    <row r="141" spans="2:13" s="1" customFormat="1" ht="15.6" x14ac:dyDescent="0.3">
      <c r="B141" s="136" t="s">
        <v>281</v>
      </c>
      <c r="C141" s="160"/>
      <c r="D141" s="160"/>
      <c r="E141" s="160"/>
      <c r="F141" s="152" t="s">
        <v>282</v>
      </c>
      <c r="G141" s="163"/>
      <c r="H141" s="163"/>
      <c r="I141" s="164"/>
      <c r="J141" s="164"/>
      <c r="K141" s="164"/>
      <c r="L141" s="137">
        <v>8364.77</v>
      </c>
      <c r="M141" s="83"/>
    </row>
    <row r="142" spans="2:13" ht="28.8" x14ac:dyDescent="0.3">
      <c r="B142" s="97" t="s">
        <v>283</v>
      </c>
      <c r="C142" s="158" t="s">
        <v>33</v>
      </c>
      <c r="D142" s="158" t="s">
        <v>34</v>
      </c>
      <c r="E142" s="158">
        <v>89385</v>
      </c>
      <c r="F142" s="98" t="s">
        <v>284</v>
      </c>
      <c r="G142" s="97" t="s">
        <v>216</v>
      </c>
      <c r="H142" s="97">
        <v>7</v>
      </c>
      <c r="I142" s="99">
        <v>9.0299999999999994</v>
      </c>
      <c r="J142" s="99">
        <v>11.01</v>
      </c>
      <c r="K142" s="99">
        <v>63.21</v>
      </c>
      <c r="L142" s="99">
        <v>77.069999999999993</v>
      </c>
    </row>
    <row r="143" spans="2:13" ht="43.2" x14ac:dyDescent="0.3">
      <c r="B143" s="97" t="s">
        <v>285</v>
      </c>
      <c r="C143" s="158" t="s">
        <v>33</v>
      </c>
      <c r="D143" s="158" t="s">
        <v>34</v>
      </c>
      <c r="E143" s="158">
        <v>94703</v>
      </c>
      <c r="F143" s="98" t="s">
        <v>222</v>
      </c>
      <c r="G143" s="97" t="s">
        <v>216</v>
      </c>
      <c r="H143" s="97">
        <v>1</v>
      </c>
      <c r="I143" s="99">
        <v>21.29</v>
      </c>
      <c r="J143" s="99">
        <v>25.96</v>
      </c>
      <c r="K143" s="99">
        <v>21.29</v>
      </c>
      <c r="L143" s="99">
        <v>25.96</v>
      </c>
    </row>
    <row r="144" spans="2:13" ht="28.8" x14ac:dyDescent="0.3">
      <c r="B144" s="97" t="s">
        <v>286</v>
      </c>
      <c r="C144" s="158" t="s">
        <v>33</v>
      </c>
      <c r="D144" s="158" t="s">
        <v>34</v>
      </c>
      <c r="E144" s="158">
        <v>94704</v>
      </c>
      <c r="F144" s="98" t="s">
        <v>287</v>
      </c>
      <c r="G144" s="97" t="s">
        <v>216</v>
      </c>
      <c r="H144" s="97">
        <v>2</v>
      </c>
      <c r="I144" s="99">
        <v>27.52</v>
      </c>
      <c r="J144" s="99">
        <v>33.56</v>
      </c>
      <c r="K144" s="99">
        <v>55.04</v>
      </c>
      <c r="L144" s="99">
        <v>67.12</v>
      </c>
    </row>
    <row r="145" spans="2:12" ht="43.2" x14ac:dyDescent="0.3">
      <c r="B145" s="97" t="s">
        <v>288</v>
      </c>
      <c r="C145" s="158" t="s">
        <v>33</v>
      </c>
      <c r="D145" s="158" t="s">
        <v>34</v>
      </c>
      <c r="E145" s="158">
        <v>94705</v>
      </c>
      <c r="F145" s="98" t="s">
        <v>289</v>
      </c>
      <c r="G145" s="97" t="s">
        <v>216</v>
      </c>
      <c r="H145" s="97">
        <v>1</v>
      </c>
      <c r="I145" s="99">
        <v>36.590000000000003</v>
      </c>
      <c r="J145" s="99">
        <v>44.62</v>
      </c>
      <c r="K145" s="99">
        <v>36.590000000000003</v>
      </c>
      <c r="L145" s="99">
        <v>44.62</v>
      </c>
    </row>
    <row r="146" spans="2:12" ht="43.2" x14ac:dyDescent="0.3">
      <c r="B146" s="97" t="s">
        <v>290</v>
      </c>
      <c r="C146" s="158" t="s">
        <v>33</v>
      </c>
      <c r="D146" s="158" t="s">
        <v>34</v>
      </c>
      <c r="E146" s="158">
        <v>89383</v>
      </c>
      <c r="F146" s="98" t="s">
        <v>291</v>
      </c>
      <c r="G146" s="97" t="s">
        <v>216</v>
      </c>
      <c r="H146" s="97">
        <v>17</v>
      </c>
      <c r="I146" s="99">
        <v>8.4499999999999993</v>
      </c>
      <c r="J146" s="99">
        <v>10.3</v>
      </c>
      <c r="K146" s="99">
        <v>143.65</v>
      </c>
      <c r="L146" s="99">
        <v>175.1</v>
      </c>
    </row>
    <row r="147" spans="2:12" ht="43.2" x14ac:dyDescent="0.3">
      <c r="B147" s="97" t="s">
        <v>292</v>
      </c>
      <c r="C147" s="158" t="s">
        <v>33</v>
      </c>
      <c r="D147" s="158" t="s">
        <v>34</v>
      </c>
      <c r="E147" s="158">
        <v>94658</v>
      </c>
      <c r="F147" s="98" t="s">
        <v>293</v>
      </c>
      <c r="G147" s="97" t="s">
        <v>216</v>
      </c>
      <c r="H147" s="97">
        <v>1</v>
      </c>
      <c r="I147" s="99">
        <v>6.04</v>
      </c>
      <c r="J147" s="99">
        <v>7.36</v>
      </c>
      <c r="K147" s="99">
        <v>6.04</v>
      </c>
      <c r="L147" s="99">
        <v>7.36</v>
      </c>
    </row>
    <row r="148" spans="2:12" ht="28.8" x14ac:dyDescent="0.3">
      <c r="B148" s="97" t="s">
        <v>294</v>
      </c>
      <c r="C148" s="158" t="s">
        <v>33</v>
      </c>
      <c r="D148" s="158" t="s">
        <v>34</v>
      </c>
      <c r="E148" s="158">
        <v>105231</v>
      </c>
      <c r="F148" s="98" t="s">
        <v>295</v>
      </c>
      <c r="G148" s="97" t="s">
        <v>216</v>
      </c>
      <c r="H148" s="97">
        <v>1</v>
      </c>
      <c r="I148" s="99">
        <v>11.82</v>
      </c>
      <c r="J148" s="99">
        <v>14.41</v>
      </c>
      <c r="K148" s="99">
        <v>11.82</v>
      </c>
      <c r="L148" s="99">
        <v>14.41</v>
      </c>
    </row>
    <row r="149" spans="2:12" ht="28.8" x14ac:dyDescent="0.3">
      <c r="B149" s="97" t="s">
        <v>296</v>
      </c>
      <c r="C149" s="158" t="s">
        <v>33</v>
      </c>
      <c r="D149" s="158" t="s">
        <v>34</v>
      </c>
      <c r="E149" s="158">
        <v>103993</v>
      </c>
      <c r="F149" s="98" t="s">
        <v>297</v>
      </c>
      <c r="G149" s="97" t="s">
        <v>216</v>
      </c>
      <c r="H149" s="97">
        <v>1</v>
      </c>
      <c r="I149" s="99">
        <v>12.08</v>
      </c>
      <c r="J149" s="99">
        <v>14.73</v>
      </c>
      <c r="K149" s="99">
        <v>12.08</v>
      </c>
      <c r="L149" s="99">
        <v>14.73</v>
      </c>
    </row>
    <row r="150" spans="2:12" ht="28.8" x14ac:dyDescent="0.3">
      <c r="B150" s="97" t="s">
        <v>298</v>
      </c>
      <c r="C150" s="158" t="s">
        <v>33</v>
      </c>
      <c r="D150" s="158" t="s">
        <v>34</v>
      </c>
      <c r="E150" s="158">
        <v>105179</v>
      </c>
      <c r="F150" s="98" t="s">
        <v>299</v>
      </c>
      <c r="G150" s="97" t="s">
        <v>216</v>
      </c>
      <c r="H150" s="97">
        <v>2</v>
      </c>
      <c r="I150" s="99">
        <v>10.7</v>
      </c>
      <c r="J150" s="99">
        <v>13.05</v>
      </c>
      <c r="K150" s="99">
        <v>21.4</v>
      </c>
      <c r="L150" s="99">
        <v>26.1</v>
      </c>
    </row>
    <row r="151" spans="2:12" ht="28.8" x14ac:dyDescent="0.3">
      <c r="B151" s="97" t="s">
        <v>300</v>
      </c>
      <c r="C151" s="158" t="s">
        <v>33</v>
      </c>
      <c r="D151" s="158" t="s">
        <v>34</v>
      </c>
      <c r="E151" s="158">
        <v>89408</v>
      </c>
      <c r="F151" s="98" t="s">
        <v>301</v>
      </c>
      <c r="G151" s="97" t="s">
        <v>216</v>
      </c>
      <c r="H151" s="97">
        <v>25</v>
      </c>
      <c r="I151" s="99">
        <v>11.37</v>
      </c>
      <c r="J151" s="99">
        <v>13.86</v>
      </c>
      <c r="K151" s="99">
        <v>284.25</v>
      </c>
      <c r="L151" s="99">
        <v>346.5</v>
      </c>
    </row>
    <row r="152" spans="2:12" ht="28.8" x14ac:dyDescent="0.3">
      <c r="B152" s="97" t="s">
        <v>302</v>
      </c>
      <c r="C152" s="158" t="s">
        <v>33</v>
      </c>
      <c r="D152" s="158" t="s">
        <v>34</v>
      </c>
      <c r="E152" s="158">
        <v>89367</v>
      </c>
      <c r="F152" s="98" t="s">
        <v>303</v>
      </c>
      <c r="G152" s="97" t="s">
        <v>216</v>
      </c>
      <c r="H152" s="97">
        <v>14</v>
      </c>
      <c r="I152" s="99">
        <v>16.53</v>
      </c>
      <c r="J152" s="99">
        <v>20.16</v>
      </c>
      <c r="K152" s="99">
        <v>231.42</v>
      </c>
      <c r="L152" s="99">
        <v>282.24</v>
      </c>
    </row>
    <row r="153" spans="2:12" ht="28.8" x14ac:dyDescent="0.3">
      <c r="B153" s="97" t="s">
        <v>304</v>
      </c>
      <c r="C153" s="158" t="s">
        <v>33</v>
      </c>
      <c r="D153" s="158" t="s">
        <v>34</v>
      </c>
      <c r="E153" s="158">
        <v>103980</v>
      </c>
      <c r="F153" s="98" t="s">
        <v>305</v>
      </c>
      <c r="G153" s="97" t="s">
        <v>216</v>
      </c>
      <c r="H153" s="97">
        <v>5</v>
      </c>
      <c r="I153" s="99">
        <v>20.93</v>
      </c>
      <c r="J153" s="99">
        <v>25.52</v>
      </c>
      <c r="K153" s="99">
        <v>104.65</v>
      </c>
      <c r="L153" s="99">
        <v>127.6</v>
      </c>
    </row>
    <row r="154" spans="2:12" ht="28.8" x14ac:dyDescent="0.3">
      <c r="B154" s="97" t="s">
        <v>306</v>
      </c>
      <c r="C154" s="158" t="s">
        <v>33</v>
      </c>
      <c r="D154" s="158" t="s">
        <v>34</v>
      </c>
      <c r="E154" s="158">
        <v>103951</v>
      </c>
      <c r="F154" s="98" t="s">
        <v>307</v>
      </c>
      <c r="G154" s="97" t="s">
        <v>216</v>
      </c>
      <c r="H154" s="97">
        <v>7</v>
      </c>
      <c r="I154" s="99">
        <v>17.84</v>
      </c>
      <c r="J154" s="99">
        <v>21.75</v>
      </c>
      <c r="K154" s="99">
        <v>124.88</v>
      </c>
      <c r="L154" s="99">
        <v>152.25</v>
      </c>
    </row>
    <row r="155" spans="2:12" ht="28.8" x14ac:dyDescent="0.3">
      <c r="B155" s="97" t="s">
        <v>308</v>
      </c>
      <c r="C155" s="158" t="s">
        <v>33</v>
      </c>
      <c r="D155" s="158" t="s">
        <v>34</v>
      </c>
      <c r="E155" s="158">
        <v>89386</v>
      </c>
      <c r="F155" s="98" t="s">
        <v>309</v>
      </c>
      <c r="G155" s="97" t="s">
        <v>216</v>
      </c>
      <c r="H155" s="97">
        <v>1</v>
      </c>
      <c r="I155" s="99">
        <v>11.94</v>
      </c>
      <c r="J155" s="99">
        <v>14.56</v>
      </c>
      <c r="K155" s="99">
        <v>11.94</v>
      </c>
      <c r="L155" s="99">
        <v>14.56</v>
      </c>
    </row>
    <row r="156" spans="2:12" ht="28.8" x14ac:dyDescent="0.3">
      <c r="B156" s="97" t="s">
        <v>310</v>
      </c>
      <c r="C156" s="158" t="s">
        <v>33</v>
      </c>
      <c r="D156" s="158" t="s">
        <v>34</v>
      </c>
      <c r="E156" s="158">
        <v>89402</v>
      </c>
      <c r="F156" s="98" t="s">
        <v>230</v>
      </c>
      <c r="G156" s="97" t="s">
        <v>41</v>
      </c>
      <c r="H156" s="97">
        <v>65.900000000000006</v>
      </c>
      <c r="I156" s="99">
        <v>15.08</v>
      </c>
      <c r="J156" s="99">
        <v>18.39</v>
      </c>
      <c r="K156" s="99">
        <v>993.77</v>
      </c>
      <c r="L156" s="99">
        <v>1211.9000000000001</v>
      </c>
    </row>
    <row r="157" spans="2:12" ht="28.8" x14ac:dyDescent="0.3">
      <c r="B157" s="97" t="s">
        <v>311</v>
      </c>
      <c r="C157" s="158" t="s">
        <v>33</v>
      </c>
      <c r="D157" s="158" t="s">
        <v>34</v>
      </c>
      <c r="E157" s="158">
        <v>89403</v>
      </c>
      <c r="F157" s="98" t="s">
        <v>312</v>
      </c>
      <c r="G157" s="97" t="s">
        <v>41</v>
      </c>
      <c r="H157" s="97">
        <v>133.9</v>
      </c>
      <c r="I157" s="99">
        <v>21.88</v>
      </c>
      <c r="J157" s="99">
        <v>26.68</v>
      </c>
      <c r="K157" s="99">
        <v>2929.73</v>
      </c>
      <c r="L157" s="99">
        <v>3572.45</v>
      </c>
    </row>
    <row r="158" spans="2:12" ht="28.8" x14ac:dyDescent="0.3">
      <c r="B158" s="97" t="s">
        <v>313</v>
      </c>
      <c r="C158" s="158" t="s">
        <v>33</v>
      </c>
      <c r="D158" s="158" t="s">
        <v>34</v>
      </c>
      <c r="E158" s="158">
        <v>103978</v>
      </c>
      <c r="F158" s="98" t="s">
        <v>314</v>
      </c>
      <c r="G158" s="97" t="s">
        <v>41</v>
      </c>
      <c r="H158" s="97">
        <v>19.5</v>
      </c>
      <c r="I158" s="99">
        <v>29.25</v>
      </c>
      <c r="J158" s="99">
        <v>35.67</v>
      </c>
      <c r="K158" s="99">
        <v>570.37</v>
      </c>
      <c r="L158" s="99">
        <v>695.56</v>
      </c>
    </row>
    <row r="159" spans="2:12" ht="28.8" x14ac:dyDescent="0.3">
      <c r="B159" s="97" t="s">
        <v>315</v>
      </c>
      <c r="C159" s="158" t="s">
        <v>33</v>
      </c>
      <c r="D159" s="158" t="s">
        <v>34</v>
      </c>
      <c r="E159" s="158">
        <v>89395</v>
      </c>
      <c r="F159" s="98" t="s">
        <v>316</v>
      </c>
      <c r="G159" s="97" t="s">
        <v>216</v>
      </c>
      <c r="H159" s="97">
        <v>9</v>
      </c>
      <c r="I159" s="99">
        <v>17.07</v>
      </c>
      <c r="J159" s="99">
        <v>20.82</v>
      </c>
      <c r="K159" s="99">
        <v>153.63</v>
      </c>
      <c r="L159" s="99">
        <v>187.38</v>
      </c>
    </row>
    <row r="160" spans="2:12" ht="28.8" x14ac:dyDescent="0.3">
      <c r="B160" s="97" t="s">
        <v>317</v>
      </c>
      <c r="C160" s="158" t="s">
        <v>33</v>
      </c>
      <c r="D160" s="158" t="s">
        <v>34</v>
      </c>
      <c r="E160" s="158">
        <v>89398</v>
      </c>
      <c r="F160" s="98" t="s">
        <v>318</v>
      </c>
      <c r="G160" s="97" t="s">
        <v>216</v>
      </c>
      <c r="H160" s="97">
        <v>6</v>
      </c>
      <c r="I160" s="99">
        <v>22.84</v>
      </c>
      <c r="J160" s="99">
        <v>27.85</v>
      </c>
      <c r="K160" s="99">
        <v>137.04</v>
      </c>
      <c r="L160" s="99">
        <v>167.1</v>
      </c>
    </row>
    <row r="161" spans="2:13" ht="28.8" x14ac:dyDescent="0.3">
      <c r="B161" s="97" t="s">
        <v>319</v>
      </c>
      <c r="C161" s="158" t="s">
        <v>33</v>
      </c>
      <c r="D161" s="158" t="s">
        <v>34</v>
      </c>
      <c r="E161" s="158">
        <v>89445</v>
      </c>
      <c r="F161" s="98" t="s">
        <v>320</v>
      </c>
      <c r="G161" s="97" t="s">
        <v>216</v>
      </c>
      <c r="H161" s="97">
        <v>12</v>
      </c>
      <c r="I161" s="99">
        <v>22.22</v>
      </c>
      <c r="J161" s="99">
        <v>27.1</v>
      </c>
      <c r="K161" s="99">
        <v>266.64</v>
      </c>
      <c r="L161" s="99">
        <v>325.2</v>
      </c>
    </row>
    <row r="162" spans="2:13" ht="28.8" x14ac:dyDescent="0.3">
      <c r="B162" s="97" t="s">
        <v>321</v>
      </c>
      <c r="C162" s="158" t="s">
        <v>33</v>
      </c>
      <c r="D162" s="158" t="s">
        <v>34</v>
      </c>
      <c r="E162" s="158">
        <v>89366</v>
      </c>
      <c r="F162" s="98" t="s">
        <v>322</v>
      </c>
      <c r="G162" s="97" t="s">
        <v>216</v>
      </c>
      <c r="H162" s="97">
        <v>13</v>
      </c>
      <c r="I162" s="99">
        <v>18.37</v>
      </c>
      <c r="J162" s="99">
        <v>22.4</v>
      </c>
      <c r="K162" s="99">
        <v>238.81</v>
      </c>
      <c r="L162" s="99">
        <v>291.2</v>
      </c>
    </row>
    <row r="163" spans="2:13" ht="28.8" x14ac:dyDescent="0.3">
      <c r="B163" s="97" t="s">
        <v>323</v>
      </c>
      <c r="C163" s="158" t="s">
        <v>33</v>
      </c>
      <c r="D163" s="158" t="s">
        <v>34</v>
      </c>
      <c r="E163" s="158">
        <v>90373</v>
      </c>
      <c r="F163" s="98" t="s">
        <v>324</v>
      </c>
      <c r="G163" s="97" t="s">
        <v>216</v>
      </c>
      <c r="H163" s="97">
        <v>14</v>
      </c>
      <c r="I163" s="99">
        <v>15.15</v>
      </c>
      <c r="J163" s="99">
        <v>18.47</v>
      </c>
      <c r="K163" s="99">
        <v>212.1</v>
      </c>
      <c r="L163" s="99">
        <v>258.58</v>
      </c>
    </row>
    <row r="164" spans="2:13" ht="28.8" x14ac:dyDescent="0.3">
      <c r="B164" s="97" t="s">
        <v>325</v>
      </c>
      <c r="C164" s="158" t="s">
        <v>33</v>
      </c>
      <c r="D164" s="158" t="s">
        <v>34</v>
      </c>
      <c r="E164" s="158">
        <v>89428</v>
      </c>
      <c r="F164" s="98" t="s">
        <v>326</v>
      </c>
      <c r="G164" s="97" t="s">
        <v>216</v>
      </c>
      <c r="H164" s="97">
        <v>2</v>
      </c>
      <c r="I164" s="99">
        <v>14.97</v>
      </c>
      <c r="J164" s="99">
        <v>18.25</v>
      </c>
      <c r="K164" s="99">
        <v>29.94</v>
      </c>
      <c r="L164" s="99">
        <v>36.5</v>
      </c>
    </row>
    <row r="165" spans="2:13" ht="28.8" x14ac:dyDescent="0.3">
      <c r="B165" s="97" t="s">
        <v>327</v>
      </c>
      <c r="C165" s="158" t="s">
        <v>33</v>
      </c>
      <c r="D165" s="158" t="s">
        <v>34</v>
      </c>
      <c r="E165" s="158">
        <v>89435</v>
      </c>
      <c r="F165" s="98" t="s">
        <v>328</v>
      </c>
      <c r="G165" s="97" t="s">
        <v>216</v>
      </c>
      <c r="H165" s="97">
        <v>6</v>
      </c>
      <c r="I165" s="99">
        <v>21.68</v>
      </c>
      <c r="J165" s="99">
        <v>26.44</v>
      </c>
      <c r="K165" s="99">
        <v>130.08000000000001</v>
      </c>
      <c r="L165" s="99">
        <v>158.63999999999999</v>
      </c>
    </row>
    <row r="166" spans="2:13" ht="28.8" x14ac:dyDescent="0.3">
      <c r="B166" s="97" t="s">
        <v>329</v>
      </c>
      <c r="C166" s="158" t="s">
        <v>33</v>
      </c>
      <c r="D166" s="158" t="s">
        <v>34</v>
      </c>
      <c r="E166" s="158">
        <v>89623</v>
      </c>
      <c r="F166" s="98" t="s">
        <v>330</v>
      </c>
      <c r="G166" s="97" t="s">
        <v>216</v>
      </c>
      <c r="H166" s="97">
        <v>1</v>
      </c>
      <c r="I166" s="99">
        <v>21.43</v>
      </c>
      <c r="J166" s="99">
        <v>26.13</v>
      </c>
      <c r="K166" s="99">
        <v>21.43</v>
      </c>
      <c r="L166" s="99">
        <v>26.13</v>
      </c>
    </row>
    <row r="167" spans="2:13" ht="28.8" x14ac:dyDescent="0.3">
      <c r="B167" s="97" t="s">
        <v>331</v>
      </c>
      <c r="C167" s="158" t="s">
        <v>33</v>
      </c>
      <c r="D167" s="158" t="s">
        <v>34</v>
      </c>
      <c r="E167" s="158">
        <v>89396</v>
      </c>
      <c r="F167" s="98" t="s">
        <v>332</v>
      </c>
      <c r="G167" s="97" t="s">
        <v>216</v>
      </c>
      <c r="H167" s="97">
        <v>1</v>
      </c>
      <c r="I167" s="99">
        <v>23.04</v>
      </c>
      <c r="J167" s="99">
        <v>28.1</v>
      </c>
      <c r="K167" s="99">
        <v>23.04</v>
      </c>
      <c r="L167" s="99">
        <v>28.1</v>
      </c>
    </row>
    <row r="168" spans="2:13" ht="28.8" x14ac:dyDescent="0.3">
      <c r="B168" s="97" t="s">
        <v>333</v>
      </c>
      <c r="C168" s="158" t="s">
        <v>33</v>
      </c>
      <c r="D168" s="158" t="s">
        <v>34</v>
      </c>
      <c r="E168" s="158">
        <v>90374</v>
      </c>
      <c r="F168" s="98" t="s">
        <v>334</v>
      </c>
      <c r="G168" s="97" t="s">
        <v>216</v>
      </c>
      <c r="H168" s="97">
        <v>1</v>
      </c>
      <c r="I168" s="99">
        <v>24.94</v>
      </c>
      <c r="J168" s="99">
        <v>30.41</v>
      </c>
      <c r="K168" s="99">
        <v>24.94</v>
      </c>
      <c r="L168" s="99">
        <v>30.41</v>
      </c>
    </row>
    <row r="169" spans="2:13" s="1" customFormat="1" ht="15.6" x14ac:dyDescent="0.3">
      <c r="B169" s="136" t="s">
        <v>335</v>
      </c>
      <c r="C169" s="160"/>
      <c r="D169" s="160"/>
      <c r="E169" s="160"/>
      <c r="F169" s="152" t="s">
        <v>336</v>
      </c>
      <c r="G169" s="163"/>
      <c r="H169" s="163"/>
      <c r="I169" s="164"/>
      <c r="J169" s="164"/>
      <c r="K169" s="164"/>
      <c r="L169" s="137">
        <v>7860.01</v>
      </c>
      <c r="M169" s="83"/>
    </row>
    <row r="170" spans="2:13" ht="43.2" x14ac:dyDescent="0.3">
      <c r="B170" s="97" t="s">
        <v>337</v>
      </c>
      <c r="C170" s="158" t="s">
        <v>33</v>
      </c>
      <c r="D170" s="161" t="s">
        <v>134</v>
      </c>
      <c r="E170" s="158" t="s">
        <v>338</v>
      </c>
      <c r="F170" s="98" t="s">
        <v>339</v>
      </c>
      <c r="G170" s="97" t="s">
        <v>340</v>
      </c>
      <c r="H170" s="97">
        <v>2</v>
      </c>
      <c r="I170" s="99">
        <v>405.33</v>
      </c>
      <c r="J170" s="99">
        <v>494.38</v>
      </c>
      <c r="K170" s="99">
        <v>810.66</v>
      </c>
      <c r="L170" s="99">
        <v>988.76</v>
      </c>
    </row>
    <row r="171" spans="2:13" ht="43.2" x14ac:dyDescent="0.3">
      <c r="B171" s="97" t="s">
        <v>341</v>
      </c>
      <c r="C171" s="158" t="s">
        <v>33</v>
      </c>
      <c r="D171" s="161" t="s">
        <v>134</v>
      </c>
      <c r="E171" s="158" t="s">
        <v>342</v>
      </c>
      <c r="F171" s="98" t="s">
        <v>343</v>
      </c>
      <c r="G171" s="97" t="s">
        <v>340</v>
      </c>
      <c r="H171" s="97">
        <v>2</v>
      </c>
      <c r="I171" s="99">
        <v>242.08</v>
      </c>
      <c r="J171" s="99">
        <v>295.26</v>
      </c>
      <c r="K171" s="99">
        <v>484.16</v>
      </c>
      <c r="L171" s="99">
        <v>590.52</v>
      </c>
    </row>
    <row r="172" spans="2:13" ht="28.8" x14ac:dyDescent="0.3">
      <c r="B172" s="97" t="s">
        <v>344</v>
      </c>
      <c r="C172" s="158" t="s">
        <v>33</v>
      </c>
      <c r="D172" s="158" t="s">
        <v>34</v>
      </c>
      <c r="E172" s="158">
        <v>89708</v>
      </c>
      <c r="F172" s="98" t="s">
        <v>345</v>
      </c>
      <c r="G172" s="97" t="s">
        <v>216</v>
      </c>
      <c r="H172" s="97">
        <v>2</v>
      </c>
      <c r="I172" s="99">
        <v>114.01</v>
      </c>
      <c r="J172" s="99">
        <v>139.05000000000001</v>
      </c>
      <c r="K172" s="99">
        <v>228.02</v>
      </c>
      <c r="L172" s="99">
        <v>278.10000000000002</v>
      </c>
    </row>
    <row r="173" spans="2:13" ht="43.2" x14ac:dyDescent="0.3">
      <c r="B173" s="97" t="s">
        <v>346</v>
      </c>
      <c r="C173" s="158" t="s">
        <v>33</v>
      </c>
      <c r="D173" s="158" t="s">
        <v>34</v>
      </c>
      <c r="E173" s="158">
        <v>104328</v>
      </c>
      <c r="F173" s="98" t="s">
        <v>347</v>
      </c>
      <c r="G173" s="97" t="s">
        <v>216</v>
      </c>
      <c r="H173" s="97">
        <v>3</v>
      </c>
      <c r="I173" s="99">
        <v>79</v>
      </c>
      <c r="J173" s="99">
        <v>96.35</v>
      </c>
      <c r="K173" s="99">
        <v>237</v>
      </c>
      <c r="L173" s="99">
        <v>289.05</v>
      </c>
    </row>
    <row r="174" spans="2:13" ht="28.8" x14ac:dyDescent="0.3">
      <c r="B174" s="97" t="s">
        <v>348</v>
      </c>
      <c r="C174" s="158" t="s">
        <v>33</v>
      </c>
      <c r="D174" s="158" t="s">
        <v>34</v>
      </c>
      <c r="E174" s="158">
        <v>89709</v>
      </c>
      <c r="F174" s="98" t="s">
        <v>349</v>
      </c>
      <c r="G174" s="97" t="s">
        <v>216</v>
      </c>
      <c r="H174" s="97">
        <v>5</v>
      </c>
      <c r="I174" s="99">
        <v>24.22</v>
      </c>
      <c r="J174" s="99">
        <v>29.54</v>
      </c>
      <c r="K174" s="99">
        <v>121.1</v>
      </c>
      <c r="L174" s="99">
        <v>147.69999999999999</v>
      </c>
    </row>
    <row r="175" spans="2:13" x14ac:dyDescent="0.3">
      <c r="B175" s="97" t="s">
        <v>350</v>
      </c>
      <c r="C175" s="158" t="s">
        <v>33</v>
      </c>
      <c r="D175" s="158" t="s">
        <v>34</v>
      </c>
      <c r="E175" s="158">
        <v>86883</v>
      </c>
      <c r="F175" s="98" t="s">
        <v>351</v>
      </c>
      <c r="G175" s="97" t="s">
        <v>216</v>
      </c>
      <c r="H175" s="97">
        <v>8</v>
      </c>
      <c r="I175" s="99">
        <v>13.06</v>
      </c>
      <c r="J175" s="99">
        <v>15.92</v>
      </c>
      <c r="K175" s="99">
        <v>104.48</v>
      </c>
      <c r="L175" s="99">
        <v>127.36</v>
      </c>
    </row>
    <row r="176" spans="2:13" ht="28.8" x14ac:dyDescent="0.3">
      <c r="B176" s="97" t="s">
        <v>352</v>
      </c>
      <c r="C176" s="158" t="s">
        <v>33</v>
      </c>
      <c r="D176" s="158" t="s">
        <v>34</v>
      </c>
      <c r="E176" s="158">
        <v>86879</v>
      </c>
      <c r="F176" s="98" t="s">
        <v>353</v>
      </c>
      <c r="G176" s="97" t="s">
        <v>216</v>
      </c>
      <c r="H176" s="97">
        <v>9</v>
      </c>
      <c r="I176" s="99">
        <v>11.22</v>
      </c>
      <c r="J176" s="99">
        <v>13.68</v>
      </c>
      <c r="K176" s="99">
        <v>100.98</v>
      </c>
      <c r="L176" s="99">
        <v>123.12</v>
      </c>
    </row>
    <row r="177" spans="2:12" x14ac:dyDescent="0.3">
      <c r="B177" s="97" t="s">
        <v>354</v>
      </c>
      <c r="C177" s="158" t="s">
        <v>165</v>
      </c>
      <c r="D177" s="158" t="s">
        <v>34</v>
      </c>
      <c r="E177" s="158">
        <v>296</v>
      </c>
      <c r="F177" s="98" t="s">
        <v>355</v>
      </c>
      <c r="G177" s="97" t="s">
        <v>216</v>
      </c>
      <c r="H177" s="97">
        <v>16</v>
      </c>
      <c r="I177" s="99">
        <v>1.63</v>
      </c>
      <c r="J177" s="99">
        <v>1.98</v>
      </c>
      <c r="K177" s="99">
        <v>26.08</v>
      </c>
      <c r="L177" s="99">
        <v>31.68</v>
      </c>
    </row>
    <row r="178" spans="2:12" x14ac:dyDescent="0.3">
      <c r="B178" s="97" t="s">
        <v>356</v>
      </c>
      <c r="C178" s="158" t="s">
        <v>165</v>
      </c>
      <c r="D178" s="158" t="s">
        <v>34</v>
      </c>
      <c r="E178" s="158">
        <v>297</v>
      </c>
      <c r="F178" s="98" t="s">
        <v>357</v>
      </c>
      <c r="G178" s="97" t="s">
        <v>216</v>
      </c>
      <c r="H178" s="97">
        <v>6</v>
      </c>
      <c r="I178" s="99">
        <v>2.4</v>
      </c>
      <c r="J178" s="99">
        <v>2.92</v>
      </c>
      <c r="K178" s="99">
        <v>14.4</v>
      </c>
      <c r="L178" s="99">
        <v>17.52</v>
      </c>
    </row>
    <row r="179" spans="2:12" x14ac:dyDescent="0.3">
      <c r="B179" s="97" t="s">
        <v>358</v>
      </c>
      <c r="C179" s="158" t="s">
        <v>165</v>
      </c>
      <c r="D179" s="158" t="s">
        <v>34</v>
      </c>
      <c r="E179" s="158">
        <v>301</v>
      </c>
      <c r="F179" s="98" t="s">
        <v>359</v>
      </c>
      <c r="G179" s="97" t="s">
        <v>216</v>
      </c>
      <c r="H179" s="97">
        <v>23</v>
      </c>
      <c r="I179" s="99">
        <v>2.89</v>
      </c>
      <c r="J179" s="99">
        <v>3.52</v>
      </c>
      <c r="K179" s="99">
        <v>66.47</v>
      </c>
      <c r="L179" s="99">
        <v>80.959999999999994</v>
      </c>
    </row>
    <row r="180" spans="2:12" ht="43.2" x14ac:dyDescent="0.3">
      <c r="B180" s="97" t="s">
        <v>360</v>
      </c>
      <c r="C180" s="158" t="s">
        <v>33</v>
      </c>
      <c r="D180" s="158" t="s">
        <v>34</v>
      </c>
      <c r="E180" s="158">
        <v>89748</v>
      </c>
      <c r="F180" s="98" t="s">
        <v>361</v>
      </c>
      <c r="G180" s="97" t="s">
        <v>216</v>
      </c>
      <c r="H180" s="97">
        <v>5</v>
      </c>
      <c r="I180" s="99">
        <v>45.21</v>
      </c>
      <c r="J180" s="99">
        <v>55.14</v>
      </c>
      <c r="K180" s="99">
        <v>226.05</v>
      </c>
      <c r="L180" s="99">
        <v>275.7</v>
      </c>
    </row>
    <row r="181" spans="2:12" ht="43.2" x14ac:dyDescent="0.3">
      <c r="B181" s="97" t="s">
        <v>362</v>
      </c>
      <c r="C181" s="158" t="s">
        <v>33</v>
      </c>
      <c r="D181" s="158" t="s">
        <v>34</v>
      </c>
      <c r="E181" s="158">
        <v>89728</v>
      </c>
      <c r="F181" s="98" t="s">
        <v>363</v>
      </c>
      <c r="G181" s="97" t="s">
        <v>216</v>
      </c>
      <c r="H181" s="97">
        <v>13</v>
      </c>
      <c r="I181" s="99">
        <v>15.69</v>
      </c>
      <c r="J181" s="99">
        <v>19.13</v>
      </c>
      <c r="K181" s="99">
        <v>203.97</v>
      </c>
      <c r="L181" s="99">
        <v>248.69</v>
      </c>
    </row>
    <row r="182" spans="2:12" ht="43.2" x14ac:dyDescent="0.3">
      <c r="B182" s="97" t="s">
        <v>364</v>
      </c>
      <c r="C182" s="158" t="s">
        <v>33</v>
      </c>
      <c r="D182" s="158" t="s">
        <v>34</v>
      </c>
      <c r="E182" s="158">
        <v>89746</v>
      </c>
      <c r="F182" s="98" t="s">
        <v>365</v>
      </c>
      <c r="G182" s="97" t="s">
        <v>216</v>
      </c>
      <c r="H182" s="97">
        <v>7</v>
      </c>
      <c r="I182" s="99">
        <v>31.54</v>
      </c>
      <c r="J182" s="99">
        <v>38.46</v>
      </c>
      <c r="K182" s="99">
        <v>220.78</v>
      </c>
      <c r="L182" s="99">
        <v>269.22000000000003</v>
      </c>
    </row>
    <row r="183" spans="2:12" ht="43.2" x14ac:dyDescent="0.3">
      <c r="B183" s="97" t="s">
        <v>366</v>
      </c>
      <c r="C183" s="158" t="s">
        <v>33</v>
      </c>
      <c r="D183" s="158" t="s">
        <v>34</v>
      </c>
      <c r="E183" s="158">
        <v>89726</v>
      </c>
      <c r="F183" s="98" t="s">
        <v>367</v>
      </c>
      <c r="G183" s="97" t="s">
        <v>216</v>
      </c>
      <c r="H183" s="97">
        <v>12</v>
      </c>
      <c r="I183" s="99">
        <v>13.11</v>
      </c>
      <c r="J183" s="99">
        <v>15.99</v>
      </c>
      <c r="K183" s="99">
        <v>157.32</v>
      </c>
      <c r="L183" s="99">
        <v>191.88</v>
      </c>
    </row>
    <row r="184" spans="2:12" ht="43.2" x14ac:dyDescent="0.3">
      <c r="B184" s="97" t="s">
        <v>368</v>
      </c>
      <c r="C184" s="158" t="s">
        <v>33</v>
      </c>
      <c r="D184" s="158" t="s">
        <v>34</v>
      </c>
      <c r="E184" s="158">
        <v>89802</v>
      </c>
      <c r="F184" s="98" t="s">
        <v>369</v>
      </c>
      <c r="G184" s="97" t="s">
        <v>216</v>
      </c>
      <c r="H184" s="97">
        <v>5</v>
      </c>
      <c r="I184" s="99">
        <v>10.84</v>
      </c>
      <c r="J184" s="99">
        <v>13.22</v>
      </c>
      <c r="K184" s="99">
        <v>54.2</v>
      </c>
      <c r="L184" s="99">
        <v>66.099999999999994</v>
      </c>
    </row>
    <row r="185" spans="2:12" ht="43.2" x14ac:dyDescent="0.3">
      <c r="B185" s="97" t="s">
        <v>370</v>
      </c>
      <c r="C185" s="158" t="s">
        <v>33</v>
      </c>
      <c r="D185" s="158" t="s">
        <v>34</v>
      </c>
      <c r="E185" s="158">
        <v>89806</v>
      </c>
      <c r="F185" s="98" t="s">
        <v>371</v>
      </c>
      <c r="G185" s="97" t="s">
        <v>216</v>
      </c>
      <c r="H185" s="97">
        <v>2</v>
      </c>
      <c r="I185" s="99">
        <v>23.5</v>
      </c>
      <c r="J185" s="99">
        <v>28.66</v>
      </c>
      <c r="K185" s="99">
        <v>47</v>
      </c>
      <c r="L185" s="99">
        <v>57.32</v>
      </c>
    </row>
    <row r="186" spans="2:12" ht="43.2" x14ac:dyDescent="0.3">
      <c r="B186" s="97" t="s">
        <v>372</v>
      </c>
      <c r="C186" s="158" t="s">
        <v>33</v>
      </c>
      <c r="D186" s="158" t="s">
        <v>34</v>
      </c>
      <c r="E186" s="158">
        <v>89744</v>
      </c>
      <c r="F186" s="98" t="s">
        <v>373</v>
      </c>
      <c r="G186" s="97" t="s">
        <v>216</v>
      </c>
      <c r="H186" s="97">
        <v>2</v>
      </c>
      <c r="I186" s="99">
        <v>30.74</v>
      </c>
      <c r="J186" s="99">
        <v>37.49</v>
      </c>
      <c r="K186" s="99">
        <v>61.48</v>
      </c>
      <c r="L186" s="99">
        <v>74.98</v>
      </c>
    </row>
    <row r="187" spans="2:12" ht="43.2" x14ac:dyDescent="0.3">
      <c r="B187" s="97" t="s">
        <v>374</v>
      </c>
      <c r="C187" s="158" t="s">
        <v>33</v>
      </c>
      <c r="D187" s="158" t="s">
        <v>34</v>
      </c>
      <c r="E187" s="158">
        <v>89724</v>
      </c>
      <c r="F187" s="98" t="s">
        <v>375</v>
      </c>
      <c r="G187" s="97" t="s">
        <v>216</v>
      </c>
      <c r="H187" s="97">
        <v>20</v>
      </c>
      <c r="I187" s="99">
        <v>12.89</v>
      </c>
      <c r="J187" s="99">
        <v>15.72</v>
      </c>
      <c r="K187" s="99">
        <v>257.8</v>
      </c>
      <c r="L187" s="99">
        <v>314.39999999999998</v>
      </c>
    </row>
    <row r="188" spans="2:12" x14ac:dyDescent="0.3">
      <c r="B188" s="97" t="s">
        <v>376</v>
      </c>
      <c r="C188" s="158" t="s">
        <v>33</v>
      </c>
      <c r="D188" s="158" t="s">
        <v>377</v>
      </c>
      <c r="E188" s="158">
        <v>1671</v>
      </c>
      <c r="F188" s="98" t="s">
        <v>378</v>
      </c>
      <c r="G188" s="97" t="s">
        <v>340</v>
      </c>
      <c r="H188" s="97">
        <v>2</v>
      </c>
      <c r="I188" s="99">
        <v>9.6999999999999993</v>
      </c>
      <c r="J188" s="99">
        <v>11.83</v>
      </c>
      <c r="K188" s="99">
        <v>19.399999999999999</v>
      </c>
      <c r="L188" s="99">
        <v>23.66</v>
      </c>
    </row>
    <row r="189" spans="2:12" ht="43.2" x14ac:dyDescent="0.3">
      <c r="B189" s="97" t="s">
        <v>379</v>
      </c>
      <c r="C189" s="158" t="s">
        <v>33</v>
      </c>
      <c r="D189" s="158" t="s">
        <v>34</v>
      </c>
      <c r="E189" s="158">
        <v>89801</v>
      </c>
      <c r="F189" s="98" t="s">
        <v>380</v>
      </c>
      <c r="G189" s="97" t="s">
        <v>216</v>
      </c>
      <c r="H189" s="97">
        <v>4</v>
      </c>
      <c r="I189" s="99">
        <v>10.14</v>
      </c>
      <c r="J189" s="99">
        <v>12.36</v>
      </c>
      <c r="K189" s="99">
        <v>40.56</v>
      </c>
      <c r="L189" s="99">
        <v>49.44</v>
      </c>
    </row>
    <row r="190" spans="2:12" x14ac:dyDescent="0.3">
      <c r="B190" s="97" t="s">
        <v>381</v>
      </c>
      <c r="C190" s="158" t="s">
        <v>33</v>
      </c>
      <c r="D190" s="158" t="s">
        <v>187</v>
      </c>
      <c r="E190" s="158" t="s">
        <v>382</v>
      </c>
      <c r="F190" s="98" t="s">
        <v>383</v>
      </c>
      <c r="G190" s="97" t="s">
        <v>384</v>
      </c>
      <c r="H190" s="97">
        <v>3</v>
      </c>
      <c r="I190" s="99">
        <v>51.42</v>
      </c>
      <c r="J190" s="99">
        <v>62.71</v>
      </c>
      <c r="K190" s="99">
        <v>154.26</v>
      </c>
      <c r="L190" s="99">
        <v>188.13</v>
      </c>
    </row>
    <row r="191" spans="2:12" x14ac:dyDescent="0.3">
      <c r="B191" s="97" t="s">
        <v>385</v>
      </c>
      <c r="C191" s="158" t="s">
        <v>33</v>
      </c>
      <c r="D191" s="158" t="s">
        <v>187</v>
      </c>
      <c r="E191" s="158" t="s">
        <v>386</v>
      </c>
      <c r="F191" s="98" t="s">
        <v>387</v>
      </c>
      <c r="G191" s="97" t="s">
        <v>384</v>
      </c>
      <c r="H191" s="97">
        <v>2</v>
      </c>
      <c r="I191" s="99">
        <v>58.98</v>
      </c>
      <c r="J191" s="99">
        <v>71.930000000000007</v>
      </c>
      <c r="K191" s="99">
        <v>117.96</v>
      </c>
      <c r="L191" s="99">
        <v>143.86000000000001</v>
      </c>
    </row>
    <row r="192" spans="2:12" ht="43.2" x14ac:dyDescent="0.3">
      <c r="B192" s="97" t="s">
        <v>388</v>
      </c>
      <c r="C192" s="158" t="s">
        <v>33</v>
      </c>
      <c r="D192" s="158" t="s">
        <v>34</v>
      </c>
      <c r="E192" s="158">
        <v>89797</v>
      </c>
      <c r="F192" s="98" t="s">
        <v>389</v>
      </c>
      <c r="G192" s="97" t="s">
        <v>216</v>
      </c>
      <c r="H192" s="97">
        <v>3</v>
      </c>
      <c r="I192" s="99">
        <v>55.03</v>
      </c>
      <c r="J192" s="99">
        <v>67.12</v>
      </c>
      <c r="K192" s="99">
        <v>165.09</v>
      </c>
      <c r="L192" s="99">
        <v>201.36</v>
      </c>
    </row>
    <row r="193" spans="2:13" ht="28.8" x14ac:dyDescent="0.3">
      <c r="B193" s="97" t="s">
        <v>390</v>
      </c>
      <c r="C193" s="158" t="s">
        <v>33</v>
      </c>
      <c r="D193" s="158" t="s">
        <v>34</v>
      </c>
      <c r="E193" s="158">
        <v>89714</v>
      </c>
      <c r="F193" s="98" t="s">
        <v>391</v>
      </c>
      <c r="G193" s="97" t="s">
        <v>41</v>
      </c>
      <c r="H193" s="97">
        <v>27.7</v>
      </c>
      <c r="I193" s="99">
        <v>46</v>
      </c>
      <c r="J193" s="99">
        <v>56.1</v>
      </c>
      <c r="K193" s="99">
        <v>1274.2</v>
      </c>
      <c r="L193" s="99">
        <v>1553.97</v>
      </c>
    </row>
    <row r="194" spans="2:13" ht="28.8" x14ac:dyDescent="0.3">
      <c r="B194" s="97" t="s">
        <v>392</v>
      </c>
      <c r="C194" s="158" t="s">
        <v>33</v>
      </c>
      <c r="D194" s="158" t="s">
        <v>34</v>
      </c>
      <c r="E194" s="158">
        <v>89711</v>
      </c>
      <c r="F194" s="98" t="s">
        <v>393</v>
      </c>
      <c r="G194" s="97" t="s">
        <v>41</v>
      </c>
      <c r="H194" s="97">
        <v>30.4</v>
      </c>
      <c r="I194" s="99">
        <v>26.94</v>
      </c>
      <c r="J194" s="99">
        <v>32.85</v>
      </c>
      <c r="K194" s="99">
        <v>818.97</v>
      </c>
      <c r="L194" s="99">
        <v>998.64</v>
      </c>
    </row>
    <row r="195" spans="2:13" ht="28.8" x14ac:dyDescent="0.3">
      <c r="B195" s="97" t="s">
        <v>394</v>
      </c>
      <c r="C195" s="158" t="s">
        <v>33</v>
      </c>
      <c r="D195" s="158" t="s">
        <v>34</v>
      </c>
      <c r="E195" s="158">
        <v>89798</v>
      </c>
      <c r="F195" s="98" t="s">
        <v>395</v>
      </c>
      <c r="G195" s="97" t="s">
        <v>41</v>
      </c>
      <c r="H195" s="97">
        <v>23.8</v>
      </c>
      <c r="I195" s="99">
        <v>13.84</v>
      </c>
      <c r="J195" s="99">
        <v>16.88</v>
      </c>
      <c r="K195" s="99">
        <v>329.39</v>
      </c>
      <c r="L195" s="99">
        <v>401.74</v>
      </c>
    </row>
    <row r="196" spans="2:13" ht="28.8" x14ac:dyDescent="0.3">
      <c r="B196" s="97" t="s">
        <v>396</v>
      </c>
      <c r="C196" s="158" t="s">
        <v>33</v>
      </c>
      <c r="D196" s="158" t="s">
        <v>34</v>
      </c>
      <c r="E196" s="158">
        <v>89799</v>
      </c>
      <c r="F196" s="98" t="s">
        <v>397</v>
      </c>
      <c r="G196" s="97" t="s">
        <v>41</v>
      </c>
      <c r="H196" s="97">
        <v>1.9</v>
      </c>
      <c r="I196" s="99">
        <v>24.9</v>
      </c>
      <c r="J196" s="99">
        <v>30.37</v>
      </c>
      <c r="K196" s="99">
        <v>47.31</v>
      </c>
      <c r="L196" s="99">
        <v>57.7</v>
      </c>
    </row>
    <row r="197" spans="2:13" x14ac:dyDescent="0.3">
      <c r="B197" s="97" t="s">
        <v>398</v>
      </c>
      <c r="C197" s="158" t="s">
        <v>165</v>
      </c>
      <c r="D197" s="158" t="s">
        <v>34</v>
      </c>
      <c r="E197" s="158">
        <v>6138</v>
      </c>
      <c r="F197" s="98" t="s">
        <v>399</v>
      </c>
      <c r="G197" s="97" t="s">
        <v>216</v>
      </c>
      <c r="H197" s="97">
        <v>5</v>
      </c>
      <c r="I197" s="99">
        <v>11.23</v>
      </c>
      <c r="J197" s="99">
        <v>13.69</v>
      </c>
      <c r="K197" s="99">
        <v>56.15</v>
      </c>
      <c r="L197" s="99">
        <v>68.45</v>
      </c>
    </row>
    <row r="198" spans="2:13" s="1" customFormat="1" ht="15.6" x14ac:dyDescent="0.3">
      <c r="B198" s="136" t="s">
        <v>400</v>
      </c>
      <c r="C198" s="160"/>
      <c r="D198" s="160"/>
      <c r="E198" s="160"/>
      <c r="F198" s="152" t="s">
        <v>401</v>
      </c>
      <c r="G198" s="163"/>
      <c r="H198" s="163"/>
      <c r="I198" s="164"/>
      <c r="J198" s="164"/>
      <c r="K198" s="164"/>
      <c r="L198" s="137">
        <v>25628.86</v>
      </c>
      <c r="M198" s="83"/>
    </row>
    <row r="199" spans="2:13" ht="28.8" x14ac:dyDescent="0.3">
      <c r="B199" s="97" t="s">
        <v>402</v>
      </c>
      <c r="C199" s="158" t="s">
        <v>33</v>
      </c>
      <c r="D199" s="158" t="s">
        <v>187</v>
      </c>
      <c r="E199" s="158" t="s">
        <v>403</v>
      </c>
      <c r="F199" s="98" t="s">
        <v>404</v>
      </c>
      <c r="G199" s="97" t="s">
        <v>405</v>
      </c>
      <c r="H199" s="97">
        <v>0.23</v>
      </c>
      <c r="I199" s="99">
        <v>831.42</v>
      </c>
      <c r="J199" s="99">
        <v>1014.08</v>
      </c>
      <c r="K199" s="99">
        <v>191.22</v>
      </c>
      <c r="L199" s="99">
        <v>233.23</v>
      </c>
    </row>
    <row r="200" spans="2:13" x14ac:dyDescent="0.3">
      <c r="B200" s="97" t="s">
        <v>406</v>
      </c>
      <c r="C200" s="158" t="s">
        <v>33</v>
      </c>
      <c r="D200" s="158" t="s">
        <v>187</v>
      </c>
      <c r="E200" s="158" t="s">
        <v>407</v>
      </c>
      <c r="F200" s="98" t="s">
        <v>408</v>
      </c>
      <c r="G200" s="97" t="s">
        <v>405</v>
      </c>
      <c r="H200" s="97">
        <v>0.24</v>
      </c>
      <c r="I200" s="99">
        <v>175.27</v>
      </c>
      <c r="J200" s="99">
        <v>213.77</v>
      </c>
      <c r="K200" s="99">
        <v>42.06</v>
      </c>
      <c r="L200" s="99">
        <v>51.3</v>
      </c>
    </row>
    <row r="201" spans="2:13" ht="28.8" x14ac:dyDescent="0.3">
      <c r="B201" s="97" t="s">
        <v>409</v>
      </c>
      <c r="C201" s="158" t="s">
        <v>165</v>
      </c>
      <c r="D201" s="158" t="s">
        <v>34</v>
      </c>
      <c r="E201" s="158">
        <v>44466</v>
      </c>
      <c r="F201" s="98" t="s">
        <v>410</v>
      </c>
      <c r="G201" s="97" t="s">
        <v>216</v>
      </c>
      <c r="H201" s="97">
        <v>114</v>
      </c>
      <c r="I201" s="99">
        <v>1.85</v>
      </c>
      <c r="J201" s="99">
        <v>2.25</v>
      </c>
      <c r="K201" s="99">
        <v>210.9</v>
      </c>
      <c r="L201" s="99">
        <v>256.5</v>
      </c>
    </row>
    <row r="202" spans="2:13" ht="43.2" x14ac:dyDescent="0.3">
      <c r="B202" s="97" t="s">
        <v>411</v>
      </c>
      <c r="C202" s="158" t="s">
        <v>33</v>
      </c>
      <c r="D202" s="158" t="s">
        <v>34</v>
      </c>
      <c r="E202" s="158">
        <v>98068</v>
      </c>
      <c r="F202" s="98" t="s">
        <v>412</v>
      </c>
      <c r="G202" s="97" t="s">
        <v>216</v>
      </c>
      <c r="H202" s="97">
        <v>1</v>
      </c>
      <c r="I202" s="99">
        <v>9862.2999999999993</v>
      </c>
      <c r="J202" s="99">
        <v>12029.04</v>
      </c>
      <c r="K202" s="99">
        <v>9862.2999999999993</v>
      </c>
      <c r="L202" s="99">
        <v>12029.04</v>
      </c>
    </row>
    <row r="203" spans="2:13" ht="43.2" x14ac:dyDescent="0.3">
      <c r="B203" s="97" t="s">
        <v>413</v>
      </c>
      <c r="C203" s="158" t="s">
        <v>33</v>
      </c>
      <c r="D203" s="158" t="s">
        <v>34</v>
      </c>
      <c r="E203" s="158">
        <v>98074</v>
      </c>
      <c r="F203" s="98" t="s">
        <v>414</v>
      </c>
      <c r="G203" s="97" t="s">
        <v>216</v>
      </c>
      <c r="H203" s="97">
        <v>1</v>
      </c>
      <c r="I203" s="99">
        <v>10706.56</v>
      </c>
      <c r="J203" s="99">
        <v>13058.79</v>
      </c>
      <c r="K203" s="99">
        <v>10706.56</v>
      </c>
      <c r="L203" s="99">
        <v>13058.79</v>
      </c>
    </row>
    <row r="204" spans="2:13" s="1" customFormat="1" ht="15.6" x14ac:dyDescent="0.3">
      <c r="B204" s="136" t="s">
        <v>415</v>
      </c>
      <c r="C204" s="160"/>
      <c r="D204" s="160"/>
      <c r="E204" s="160"/>
      <c r="F204" s="152" t="s">
        <v>416</v>
      </c>
      <c r="G204" s="163"/>
      <c r="H204" s="163"/>
      <c r="I204" s="164"/>
      <c r="J204" s="164"/>
      <c r="K204" s="164"/>
      <c r="L204" s="137">
        <v>56209.83</v>
      </c>
      <c r="M204" s="83"/>
    </row>
    <row r="205" spans="2:13" ht="28.2" customHeight="1" x14ac:dyDescent="0.3">
      <c r="B205" s="97" t="s">
        <v>417</v>
      </c>
      <c r="C205" s="158" t="s">
        <v>165</v>
      </c>
      <c r="D205" s="158" t="s">
        <v>34</v>
      </c>
      <c r="E205" s="158">
        <v>299</v>
      </c>
      <c r="F205" s="98" t="s">
        <v>418</v>
      </c>
      <c r="G205" s="97" t="s">
        <v>216</v>
      </c>
      <c r="H205" s="97">
        <v>37</v>
      </c>
      <c r="I205" s="99">
        <v>3.39</v>
      </c>
      <c r="J205" s="99">
        <v>4.13</v>
      </c>
      <c r="K205" s="99">
        <v>125.43</v>
      </c>
      <c r="L205" s="99">
        <v>152.81</v>
      </c>
    </row>
    <row r="206" spans="2:13" ht="43.2" x14ac:dyDescent="0.3">
      <c r="B206" s="97" t="s">
        <v>419</v>
      </c>
      <c r="C206" s="158" t="s">
        <v>33</v>
      </c>
      <c r="D206" s="158" t="s">
        <v>34</v>
      </c>
      <c r="E206" s="158">
        <v>89748</v>
      </c>
      <c r="F206" s="98" t="s">
        <v>361</v>
      </c>
      <c r="G206" s="97" t="s">
        <v>216</v>
      </c>
      <c r="H206" s="97">
        <v>12</v>
      </c>
      <c r="I206" s="99">
        <v>45.21</v>
      </c>
      <c r="J206" s="99">
        <v>55.14</v>
      </c>
      <c r="K206" s="99">
        <v>542.52</v>
      </c>
      <c r="L206" s="99">
        <v>661.68</v>
      </c>
    </row>
    <row r="207" spans="2:13" ht="28.8" x14ac:dyDescent="0.3">
      <c r="B207" s="97" t="s">
        <v>420</v>
      </c>
      <c r="C207" s="158" t="s">
        <v>33</v>
      </c>
      <c r="D207" s="158" t="s">
        <v>34</v>
      </c>
      <c r="E207" s="158">
        <v>89531</v>
      </c>
      <c r="F207" s="98" t="s">
        <v>421</v>
      </c>
      <c r="G207" s="97" t="s">
        <v>216</v>
      </c>
      <c r="H207" s="97">
        <v>21</v>
      </c>
      <c r="I207" s="99">
        <v>39</v>
      </c>
      <c r="J207" s="99">
        <v>47.56</v>
      </c>
      <c r="K207" s="99">
        <v>819</v>
      </c>
      <c r="L207" s="99">
        <v>998.76</v>
      </c>
    </row>
    <row r="208" spans="2:13" ht="28.8" x14ac:dyDescent="0.3">
      <c r="B208" s="97" t="s">
        <v>422</v>
      </c>
      <c r="C208" s="158" t="s">
        <v>33</v>
      </c>
      <c r="D208" s="158" t="s">
        <v>34</v>
      </c>
      <c r="E208" s="158">
        <v>89512</v>
      </c>
      <c r="F208" s="98" t="s">
        <v>423</v>
      </c>
      <c r="G208" s="97" t="s">
        <v>41</v>
      </c>
      <c r="H208" s="97">
        <v>214.7</v>
      </c>
      <c r="I208" s="99">
        <v>55.93</v>
      </c>
      <c r="J208" s="99">
        <v>68.209999999999994</v>
      </c>
      <c r="K208" s="99">
        <v>12008.17</v>
      </c>
      <c r="L208" s="99">
        <v>14644.68</v>
      </c>
    </row>
    <row r="209" spans="2:13" ht="57.6" x14ac:dyDescent="0.3">
      <c r="B209" s="97" t="s">
        <v>424</v>
      </c>
      <c r="C209" s="158" t="s">
        <v>33</v>
      </c>
      <c r="D209" s="161" t="s">
        <v>134</v>
      </c>
      <c r="E209" s="158" t="s">
        <v>425</v>
      </c>
      <c r="F209" s="98" t="s">
        <v>426</v>
      </c>
      <c r="G209" s="97" t="s">
        <v>340</v>
      </c>
      <c r="H209" s="97">
        <v>6</v>
      </c>
      <c r="I209" s="99">
        <v>768.99</v>
      </c>
      <c r="J209" s="99">
        <v>937.93</v>
      </c>
      <c r="K209" s="99">
        <v>4613.9399999999996</v>
      </c>
      <c r="L209" s="99">
        <v>5627.58</v>
      </c>
    </row>
    <row r="210" spans="2:13" ht="43.2" x14ac:dyDescent="0.3">
      <c r="B210" s="97" t="s">
        <v>427</v>
      </c>
      <c r="C210" s="158" t="s">
        <v>33</v>
      </c>
      <c r="D210" s="161" t="s">
        <v>134</v>
      </c>
      <c r="E210" s="158" t="s">
        <v>428</v>
      </c>
      <c r="F210" s="98" t="s">
        <v>429</v>
      </c>
      <c r="G210" s="97" t="s">
        <v>340</v>
      </c>
      <c r="H210" s="97">
        <v>5</v>
      </c>
      <c r="I210" s="99">
        <v>496.78</v>
      </c>
      <c r="J210" s="99">
        <v>605.91999999999996</v>
      </c>
      <c r="K210" s="99">
        <v>2483.9</v>
      </c>
      <c r="L210" s="99">
        <v>3029.6</v>
      </c>
    </row>
    <row r="211" spans="2:13" ht="28.8" x14ac:dyDescent="0.3">
      <c r="B211" s="97" t="s">
        <v>430</v>
      </c>
      <c r="C211" s="158" t="s">
        <v>33</v>
      </c>
      <c r="D211" s="158" t="s">
        <v>34</v>
      </c>
      <c r="E211" s="158">
        <v>89571</v>
      </c>
      <c r="F211" s="98" t="s">
        <v>431</v>
      </c>
      <c r="G211" s="97" t="s">
        <v>216</v>
      </c>
      <c r="H211" s="97">
        <v>2</v>
      </c>
      <c r="I211" s="99">
        <v>69.680000000000007</v>
      </c>
      <c r="J211" s="99">
        <v>84.98</v>
      </c>
      <c r="K211" s="99">
        <v>139.36000000000001</v>
      </c>
      <c r="L211" s="99">
        <v>169.96</v>
      </c>
    </row>
    <row r="212" spans="2:13" ht="28.8" x14ac:dyDescent="0.3">
      <c r="B212" s="97" t="s">
        <v>432</v>
      </c>
      <c r="C212" s="158" t="s">
        <v>33</v>
      </c>
      <c r="D212" s="158" t="s">
        <v>34</v>
      </c>
      <c r="E212" s="158">
        <v>94227</v>
      </c>
      <c r="F212" s="98" t="s">
        <v>433</v>
      </c>
      <c r="G212" s="97" t="s">
        <v>41</v>
      </c>
      <c r="H212" s="97">
        <v>42.3</v>
      </c>
      <c r="I212" s="99">
        <v>63.22</v>
      </c>
      <c r="J212" s="99">
        <v>77.099999999999994</v>
      </c>
      <c r="K212" s="99">
        <v>2674.2</v>
      </c>
      <c r="L212" s="99">
        <v>3261.33</v>
      </c>
    </row>
    <row r="213" spans="2:13" ht="28.8" x14ac:dyDescent="0.3">
      <c r="B213" s="97" t="s">
        <v>434</v>
      </c>
      <c r="C213" s="158" t="s">
        <v>33</v>
      </c>
      <c r="D213" s="158" t="s">
        <v>34</v>
      </c>
      <c r="E213" s="158">
        <v>94228</v>
      </c>
      <c r="F213" s="98" t="s">
        <v>435</v>
      </c>
      <c r="G213" s="97" t="s">
        <v>41</v>
      </c>
      <c r="H213" s="97">
        <v>80</v>
      </c>
      <c r="I213" s="99">
        <v>86.39</v>
      </c>
      <c r="J213" s="99">
        <v>105.36</v>
      </c>
      <c r="K213" s="99">
        <v>6911.2</v>
      </c>
      <c r="L213" s="99">
        <v>8428.7999999999993</v>
      </c>
    </row>
    <row r="214" spans="2:13" ht="28.8" x14ac:dyDescent="0.3">
      <c r="B214" s="97" t="s">
        <v>436</v>
      </c>
      <c r="C214" s="158" t="s">
        <v>33</v>
      </c>
      <c r="D214" s="158" t="s">
        <v>191</v>
      </c>
      <c r="E214" s="158" t="s">
        <v>437</v>
      </c>
      <c r="F214" s="98" t="s">
        <v>438</v>
      </c>
      <c r="G214" s="97" t="s">
        <v>216</v>
      </c>
      <c r="H214" s="97">
        <v>1</v>
      </c>
      <c r="I214" s="99">
        <v>15220</v>
      </c>
      <c r="J214" s="99">
        <v>18563.830000000002</v>
      </c>
      <c r="K214" s="99">
        <v>15220</v>
      </c>
      <c r="L214" s="99">
        <v>18563.830000000002</v>
      </c>
    </row>
    <row r="215" spans="2:13" x14ac:dyDescent="0.3">
      <c r="B215" s="97" t="s">
        <v>439</v>
      </c>
      <c r="C215" s="158" t="s">
        <v>165</v>
      </c>
      <c r="D215" s="158" t="s">
        <v>191</v>
      </c>
      <c r="E215" s="158" t="s">
        <v>440</v>
      </c>
      <c r="F215" s="98" t="s">
        <v>441</v>
      </c>
      <c r="G215" s="97" t="s">
        <v>216</v>
      </c>
      <c r="H215" s="97">
        <v>5</v>
      </c>
      <c r="I215" s="99">
        <v>110</v>
      </c>
      <c r="J215" s="99">
        <v>134.16</v>
      </c>
      <c r="K215" s="99">
        <v>550</v>
      </c>
      <c r="L215" s="99">
        <v>670.8</v>
      </c>
    </row>
    <row r="216" spans="2:13" s="1" customFormat="1" ht="15.6" x14ac:dyDescent="0.3">
      <c r="B216" s="136" t="s">
        <v>442</v>
      </c>
      <c r="C216" s="160"/>
      <c r="D216" s="160"/>
      <c r="E216" s="160"/>
      <c r="F216" s="152" t="s">
        <v>443</v>
      </c>
      <c r="G216" s="163"/>
      <c r="H216" s="163"/>
      <c r="I216" s="164"/>
      <c r="J216" s="164"/>
      <c r="K216" s="164"/>
      <c r="L216" s="137">
        <v>1318.9</v>
      </c>
      <c r="M216" s="83"/>
    </row>
    <row r="217" spans="2:13" ht="28.8" x14ac:dyDescent="0.3">
      <c r="B217" s="97" t="s">
        <v>444</v>
      </c>
      <c r="C217" s="158" t="s">
        <v>33</v>
      </c>
      <c r="D217" s="158" t="s">
        <v>34</v>
      </c>
      <c r="E217" s="158">
        <v>88627</v>
      </c>
      <c r="F217" s="98" t="s">
        <v>445</v>
      </c>
      <c r="G217" s="97" t="s">
        <v>36</v>
      </c>
      <c r="H217" s="97">
        <v>0.2</v>
      </c>
      <c r="I217" s="99">
        <v>705.06</v>
      </c>
      <c r="J217" s="99">
        <v>859.96</v>
      </c>
      <c r="K217" s="99">
        <v>141.01</v>
      </c>
      <c r="L217" s="99">
        <v>171.99</v>
      </c>
    </row>
    <row r="218" spans="2:13" x14ac:dyDescent="0.3">
      <c r="B218" s="97" t="s">
        <v>446</v>
      </c>
      <c r="C218" s="158" t="s">
        <v>33</v>
      </c>
      <c r="D218" s="158" t="s">
        <v>447</v>
      </c>
      <c r="E218" s="158">
        <v>41294</v>
      </c>
      <c r="F218" s="98" t="s">
        <v>448</v>
      </c>
      <c r="G218" s="97" t="s">
        <v>449</v>
      </c>
      <c r="H218" s="97">
        <v>0.3</v>
      </c>
      <c r="I218" s="99">
        <v>120.82</v>
      </c>
      <c r="J218" s="99">
        <v>147.36000000000001</v>
      </c>
      <c r="K218" s="99">
        <v>36.24</v>
      </c>
      <c r="L218" s="99">
        <v>44.2</v>
      </c>
    </row>
    <row r="219" spans="2:13" ht="28.8" x14ac:dyDescent="0.3">
      <c r="B219" s="97" t="s">
        <v>450</v>
      </c>
      <c r="C219" s="158" t="s">
        <v>33</v>
      </c>
      <c r="D219" s="161" t="s">
        <v>134</v>
      </c>
      <c r="E219" s="158" t="s">
        <v>451</v>
      </c>
      <c r="F219" s="98" t="s">
        <v>452</v>
      </c>
      <c r="G219" s="97" t="s">
        <v>453</v>
      </c>
      <c r="H219" s="97">
        <v>4.55</v>
      </c>
      <c r="I219" s="99">
        <v>8.59</v>
      </c>
      <c r="J219" s="99">
        <v>10.47</v>
      </c>
      <c r="K219" s="99">
        <v>39.08</v>
      </c>
      <c r="L219" s="99">
        <v>47.63</v>
      </c>
    </row>
    <row r="220" spans="2:13" ht="43.2" x14ac:dyDescent="0.3">
      <c r="B220" s="97" t="s">
        <v>454</v>
      </c>
      <c r="C220" s="158" t="s">
        <v>33</v>
      </c>
      <c r="D220" s="158" t="s">
        <v>34</v>
      </c>
      <c r="E220" s="158">
        <v>92216</v>
      </c>
      <c r="F220" s="98" t="s">
        <v>455</v>
      </c>
      <c r="G220" s="97" t="s">
        <v>41</v>
      </c>
      <c r="H220" s="97">
        <v>1.2</v>
      </c>
      <c r="I220" s="99">
        <v>720.87</v>
      </c>
      <c r="J220" s="99">
        <v>879.24</v>
      </c>
      <c r="K220" s="99">
        <v>865.04</v>
      </c>
      <c r="L220" s="99">
        <v>1055.08</v>
      </c>
    </row>
    <row r="221" spans="2:13" s="1" customFormat="1" ht="15.6" x14ac:dyDescent="0.3">
      <c r="B221" s="136" t="s">
        <v>456</v>
      </c>
      <c r="C221" s="160"/>
      <c r="D221" s="160"/>
      <c r="E221" s="160"/>
      <c r="F221" s="152" t="s">
        <v>457</v>
      </c>
      <c r="G221" s="163"/>
      <c r="H221" s="163"/>
      <c r="I221" s="164"/>
      <c r="J221" s="164"/>
      <c r="K221" s="164"/>
      <c r="L221" s="137">
        <v>974.89</v>
      </c>
      <c r="M221" s="83"/>
    </row>
    <row r="222" spans="2:13" x14ac:dyDescent="0.3">
      <c r="B222" s="97" t="s">
        <v>458</v>
      </c>
      <c r="C222" s="158" t="s">
        <v>165</v>
      </c>
      <c r="D222" s="158" t="s">
        <v>34</v>
      </c>
      <c r="E222" s="158">
        <v>296</v>
      </c>
      <c r="F222" s="98" t="s">
        <v>355</v>
      </c>
      <c r="G222" s="97" t="s">
        <v>216</v>
      </c>
      <c r="H222" s="97">
        <v>23</v>
      </c>
      <c r="I222" s="99">
        <v>1.63</v>
      </c>
      <c r="J222" s="99">
        <v>1.98</v>
      </c>
      <c r="K222" s="99">
        <v>37.49</v>
      </c>
      <c r="L222" s="99">
        <v>45.54</v>
      </c>
    </row>
    <row r="223" spans="2:13" x14ac:dyDescent="0.3">
      <c r="B223" s="97" t="s">
        <v>459</v>
      </c>
      <c r="C223" s="158" t="s">
        <v>165</v>
      </c>
      <c r="D223" s="158" t="s">
        <v>34</v>
      </c>
      <c r="E223" s="158">
        <v>297</v>
      </c>
      <c r="F223" s="98" t="s">
        <v>357</v>
      </c>
      <c r="G223" s="97" t="s">
        <v>216</v>
      </c>
      <c r="H223" s="97">
        <v>2</v>
      </c>
      <c r="I223" s="99">
        <v>2.4</v>
      </c>
      <c r="J223" s="99">
        <v>2.92</v>
      </c>
      <c r="K223" s="99">
        <v>4.8</v>
      </c>
      <c r="L223" s="99">
        <v>5.84</v>
      </c>
    </row>
    <row r="224" spans="2:13" ht="28.8" x14ac:dyDescent="0.3">
      <c r="B224" s="97" t="s">
        <v>460</v>
      </c>
      <c r="C224" s="158" t="s">
        <v>33</v>
      </c>
      <c r="D224" s="158" t="s">
        <v>258</v>
      </c>
      <c r="E224" s="158">
        <v>103987</v>
      </c>
      <c r="F224" s="98" t="s">
        <v>461</v>
      </c>
      <c r="G224" s="97" t="s">
        <v>216</v>
      </c>
      <c r="H224" s="97">
        <v>6</v>
      </c>
      <c r="I224" s="99">
        <v>26.06</v>
      </c>
      <c r="J224" s="99">
        <v>31.78</v>
      </c>
      <c r="K224" s="99">
        <v>156.36000000000001</v>
      </c>
      <c r="L224" s="99">
        <v>190.68</v>
      </c>
    </row>
    <row r="225" spans="2:13" ht="43.2" x14ac:dyDescent="0.3">
      <c r="B225" s="97" t="s">
        <v>462</v>
      </c>
      <c r="C225" s="158" t="s">
        <v>33</v>
      </c>
      <c r="D225" s="158" t="s">
        <v>34</v>
      </c>
      <c r="E225" s="158">
        <v>89802</v>
      </c>
      <c r="F225" s="98" t="s">
        <v>369</v>
      </c>
      <c r="G225" s="97" t="s">
        <v>216</v>
      </c>
      <c r="H225" s="97">
        <v>1</v>
      </c>
      <c r="I225" s="99">
        <v>10.84</v>
      </c>
      <c r="J225" s="99">
        <v>13.22</v>
      </c>
      <c r="K225" s="99">
        <v>10.84</v>
      </c>
      <c r="L225" s="99">
        <v>13.22</v>
      </c>
    </row>
    <row r="226" spans="2:13" ht="43.2" x14ac:dyDescent="0.3">
      <c r="B226" s="97" t="s">
        <v>463</v>
      </c>
      <c r="C226" s="158" t="s">
        <v>33</v>
      </c>
      <c r="D226" s="158" t="s">
        <v>34</v>
      </c>
      <c r="E226" s="158">
        <v>89801</v>
      </c>
      <c r="F226" s="98" t="s">
        <v>380</v>
      </c>
      <c r="G226" s="97" t="s">
        <v>216</v>
      </c>
      <c r="H226" s="97">
        <v>6</v>
      </c>
      <c r="I226" s="99">
        <v>10.14</v>
      </c>
      <c r="J226" s="99">
        <v>12.36</v>
      </c>
      <c r="K226" s="99">
        <v>60.84</v>
      </c>
      <c r="L226" s="99">
        <v>74.16</v>
      </c>
    </row>
    <row r="227" spans="2:13" ht="28.8" x14ac:dyDescent="0.3">
      <c r="B227" s="97" t="s">
        <v>464</v>
      </c>
      <c r="C227" s="158" t="s">
        <v>33</v>
      </c>
      <c r="D227" s="158" t="s">
        <v>34</v>
      </c>
      <c r="E227" s="158">
        <v>89798</v>
      </c>
      <c r="F227" s="98" t="s">
        <v>395</v>
      </c>
      <c r="G227" s="97" t="s">
        <v>41</v>
      </c>
      <c r="H227" s="97">
        <v>23.9</v>
      </c>
      <c r="I227" s="99">
        <v>13.84</v>
      </c>
      <c r="J227" s="99">
        <v>16.88</v>
      </c>
      <c r="K227" s="99">
        <v>330.77</v>
      </c>
      <c r="L227" s="99">
        <v>403.43</v>
      </c>
    </row>
    <row r="228" spans="2:13" ht="28.8" x14ac:dyDescent="0.3">
      <c r="B228" s="97" t="s">
        <v>465</v>
      </c>
      <c r="C228" s="158" t="s">
        <v>33</v>
      </c>
      <c r="D228" s="158" t="s">
        <v>34</v>
      </c>
      <c r="E228" s="158">
        <v>89825</v>
      </c>
      <c r="F228" s="98" t="s">
        <v>466</v>
      </c>
      <c r="G228" s="97" t="s">
        <v>216</v>
      </c>
      <c r="H228" s="97">
        <v>4</v>
      </c>
      <c r="I228" s="99">
        <v>17.64</v>
      </c>
      <c r="J228" s="99">
        <v>21.51</v>
      </c>
      <c r="K228" s="99">
        <v>70.56</v>
      </c>
      <c r="L228" s="99">
        <v>86.04</v>
      </c>
    </row>
    <row r="229" spans="2:13" x14ac:dyDescent="0.3">
      <c r="B229" s="97" t="s">
        <v>467</v>
      </c>
      <c r="C229" s="158" t="s">
        <v>33</v>
      </c>
      <c r="D229" s="158" t="s">
        <v>377</v>
      </c>
      <c r="E229" s="158">
        <v>1183</v>
      </c>
      <c r="F229" s="98" t="s">
        <v>468</v>
      </c>
      <c r="G229" s="97" t="s">
        <v>340</v>
      </c>
      <c r="H229" s="97">
        <v>2</v>
      </c>
      <c r="I229" s="99">
        <v>63.95</v>
      </c>
      <c r="J229" s="99">
        <v>77.989999999999995</v>
      </c>
      <c r="K229" s="99">
        <v>127.9</v>
      </c>
      <c r="L229" s="99">
        <v>155.97999999999999</v>
      </c>
    </row>
    <row r="230" spans="2:13" s="1" customFormat="1" ht="15.6" x14ac:dyDescent="0.3">
      <c r="B230" s="134" t="s">
        <v>469</v>
      </c>
      <c r="C230" s="159"/>
      <c r="D230" s="159"/>
      <c r="E230" s="159"/>
      <c r="F230" s="153" t="s">
        <v>470</v>
      </c>
      <c r="G230" s="165"/>
      <c r="H230" s="165"/>
      <c r="I230" s="166"/>
      <c r="J230" s="166"/>
      <c r="K230" s="166"/>
      <c r="L230" s="135">
        <v>142328.29</v>
      </c>
      <c r="M230" s="83"/>
    </row>
    <row r="231" spans="2:13" s="1" customFormat="1" ht="15.6" x14ac:dyDescent="0.3">
      <c r="B231" s="136" t="s">
        <v>471</v>
      </c>
      <c r="C231" s="160"/>
      <c r="D231" s="160"/>
      <c r="E231" s="160"/>
      <c r="F231" s="152" t="s">
        <v>472</v>
      </c>
      <c r="G231" s="163"/>
      <c r="H231" s="163"/>
      <c r="I231" s="164"/>
      <c r="J231" s="164"/>
      <c r="K231" s="164"/>
      <c r="L231" s="137">
        <v>109310.9</v>
      </c>
      <c r="M231" s="83"/>
    </row>
    <row r="232" spans="2:13" ht="28.8" x14ac:dyDescent="0.3">
      <c r="B232" s="97" t="s">
        <v>473</v>
      </c>
      <c r="C232" s="158" t="s">
        <v>33</v>
      </c>
      <c r="D232" s="158" t="s">
        <v>34</v>
      </c>
      <c r="E232" s="158">
        <v>91941</v>
      </c>
      <c r="F232" s="98" t="s">
        <v>474</v>
      </c>
      <c r="G232" s="97" t="s">
        <v>216</v>
      </c>
      <c r="H232" s="97">
        <v>53</v>
      </c>
      <c r="I232" s="99">
        <v>16.670000000000002</v>
      </c>
      <c r="J232" s="99">
        <v>20.329999999999998</v>
      </c>
      <c r="K232" s="99">
        <v>883.51</v>
      </c>
      <c r="L232" s="99">
        <v>1077.49</v>
      </c>
    </row>
    <row r="233" spans="2:13" ht="28.8" x14ac:dyDescent="0.3">
      <c r="B233" s="97" t="s">
        <v>475</v>
      </c>
      <c r="C233" s="158" t="s">
        <v>33</v>
      </c>
      <c r="D233" s="158" t="s">
        <v>34</v>
      </c>
      <c r="E233" s="158">
        <v>91937</v>
      </c>
      <c r="F233" s="98" t="s">
        <v>476</v>
      </c>
      <c r="G233" s="97" t="s">
        <v>216</v>
      </c>
      <c r="H233" s="97">
        <v>55</v>
      </c>
      <c r="I233" s="99">
        <v>23.56</v>
      </c>
      <c r="J233" s="99">
        <v>28.73</v>
      </c>
      <c r="K233" s="99">
        <v>1295.8</v>
      </c>
      <c r="L233" s="99">
        <v>1580.15</v>
      </c>
    </row>
    <row r="234" spans="2:13" ht="28.8" x14ac:dyDescent="0.3">
      <c r="B234" s="97" t="s">
        <v>477</v>
      </c>
      <c r="C234" s="158" t="s">
        <v>33</v>
      </c>
      <c r="D234" s="158" t="s">
        <v>34</v>
      </c>
      <c r="E234" s="158">
        <v>95809</v>
      </c>
      <c r="F234" s="98" t="s">
        <v>478</v>
      </c>
      <c r="G234" s="97" t="s">
        <v>216</v>
      </c>
      <c r="H234" s="97">
        <v>1</v>
      </c>
      <c r="I234" s="99">
        <v>55.58</v>
      </c>
      <c r="J234" s="99">
        <v>67.790000000000006</v>
      </c>
      <c r="K234" s="99">
        <v>55.58</v>
      </c>
      <c r="L234" s="99">
        <v>67.790000000000006</v>
      </c>
    </row>
    <row r="235" spans="2:13" ht="28.8" x14ac:dyDescent="0.3">
      <c r="B235" s="97" t="s">
        <v>479</v>
      </c>
      <c r="C235" s="158" t="s">
        <v>33</v>
      </c>
      <c r="D235" s="158" t="s">
        <v>34</v>
      </c>
      <c r="E235" s="158">
        <v>91879</v>
      </c>
      <c r="F235" s="98" t="s">
        <v>480</v>
      </c>
      <c r="G235" s="97" t="s">
        <v>216</v>
      </c>
      <c r="H235" s="97">
        <v>23</v>
      </c>
      <c r="I235" s="99">
        <v>9.8800000000000008</v>
      </c>
      <c r="J235" s="99">
        <v>12.05</v>
      </c>
      <c r="K235" s="99">
        <v>227.24</v>
      </c>
      <c r="L235" s="99">
        <v>277.14999999999998</v>
      </c>
    </row>
    <row r="236" spans="2:13" ht="28.8" x14ac:dyDescent="0.3">
      <c r="B236" s="97" t="s">
        <v>481</v>
      </c>
      <c r="C236" s="158" t="s">
        <v>165</v>
      </c>
      <c r="D236" s="158" t="s">
        <v>34</v>
      </c>
      <c r="E236" s="158">
        <v>2639</v>
      </c>
      <c r="F236" s="98" t="s">
        <v>482</v>
      </c>
      <c r="G236" s="97" t="s">
        <v>216</v>
      </c>
      <c r="H236" s="97">
        <v>4</v>
      </c>
      <c r="I236" s="99">
        <v>4.0999999999999996</v>
      </c>
      <c r="J236" s="99">
        <v>5</v>
      </c>
      <c r="K236" s="99">
        <v>16.399999999999999</v>
      </c>
      <c r="L236" s="99">
        <v>20</v>
      </c>
    </row>
    <row r="237" spans="2:13" x14ac:dyDescent="0.3">
      <c r="B237" s="97" t="s">
        <v>483</v>
      </c>
      <c r="C237" s="158" t="s">
        <v>165</v>
      </c>
      <c r="D237" s="158" t="s">
        <v>377</v>
      </c>
      <c r="E237" s="158">
        <v>13355</v>
      </c>
      <c r="F237" s="98" t="s">
        <v>484</v>
      </c>
      <c r="G237" s="97" t="s">
        <v>340</v>
      </c>
      <c r="H237" s="97">
        <v>180</v>
      </c>
      <c r="I237" s="99">
        <v>0.05</v>
      </c>
      <c r="J237" s="99">
        <v>0.06</v>
      </c>
      <c r="K237" s="99">
        <v>9</v>
      </c>
      <c r="L237" s="99">
        <v>10.8</v>
      </c>
    </row>
    <row r="238" spans="2:13" x14ac:dyDescent="0.3">
      <c r="B238" s="97" t="s">
        <v>485</v>
      </c>
      <c r="C238" s="158" t="s">
        <v>165</v>
      </c>
      <c r="D238" s="158" t="s">
        <v>377</v>
      </c>
      <c r="E238" s="158">
        <v>11072</v>
      </c>
      <c r="F238" s="98" t="s">
        <v>486</v>
      </c>
      <c r="G238" s="97" t="s">
        <v>340</v>
      </c>
      <c r="H238" s="97">
        <v>30</v>
      </c>
      <c r="I238" s="99">
        <v>0.12</v>
      </c>
      <c r="J238" s="99">
        <v>0.14000000000000001</v>
      </c>
      <c r="K238" s="99">
        <v>3.6</v>
      </c>
      <c r="L238" s="99">
        <v>4.2</v>
      </c>
    </row>
    <row r="239" spans="2:13" x14ac:dyDescent="0.3">
      <c r="B239" s="97" t="s">
        <v>487</v>
      </c>
      <c r="C239" s="158" t="s">
        <v>165</v>
      </c>
      <c r="D239" s="158" t="s">
        <v>377</v>
      </c>
      <c r="E239" s="158">
        <v>2664</v>
      </c>
      <c r="F239" s="98" t="s">
        <v>488</v>
      </c>
      <c r="G239" s="97" t="s">
        <v>340</v>
      </c>
      <c r="H239" s="97">
        <v>141</v>
      </c>
      <c r="I239" s="99">
        <v>0.06</v>
      </c>
      <c r="J239" s="99">
        <v>7.0000000000000007E-2</v>
      </c>
      <c r="K239" s="99">
        <v>8.4600000000000009</v>
      </c>
      <c r="L239" s="99">
        <v>9.8699999999999992</v>
      </c>
    </row>
    <row r="240" spans="2:13" x14ac:dyDescent="0.3">
      <c r="B240" s="97" t="s">
        <v>489</v>
      </c>
      <c r="C240" s="158" t="s">
        <v>165</v>
      </c>
      <c r="D240" s="158" t="s">
        <v>377</v>
      </c>
      <c r="E240" s="158">
        <v>2830</v>
      </c>
      <c r="F240" s="98" t="s">
        <v>490</v>
      </c>
      <c r="G240" s="97" t="s">
        <v>340</v>
      </c>
      <c r="H240" s="97">
        <v>23</v>
      </c>
      <c r="I240" s="99">
        <v>0.11</v>
      </c>
      <c r="J240" s="99">
        <v>0.13</v>
      </c>
      <c r="K240" s="99">
        <v>2.5299999999999998</v>
      </c>
      <c r="L240" s="99">
        <v>2.99</v>
      </c>
    </row>
    <row r="241" spans="2:12" x14ac:dyDescent="0.3">
      <c r="B241" s="97" t="s">
        <v>491</v>
      </c>
      <c r="C241" s="158" t="s">
        <v>165</v>
      </c>
      <c r="D241" s="158" t="s">
        <v>34</v>
      </c>
      <c r="E241" s="158">
        <v>11945</v>
      </c>
      <c r="F241" s="98" t="s">
        <v>492</v>
      </c>
      <c r="G241" s="97" t="s">
        <v>216</v>
      </c>
      <c r="H241" s="97">
        <v>118</v>
      </c>
      <c r="I241" s="99">
        <v>0.04</v>
      </c>
      <c r="J241" s="99">
        <v>0.04</v>
      </c>
      <c r="K241" s="99">
        <v>4.72</v>
      </c>
      <c r="L241" s="99">
        <v>4.72</v>
      </c>
    </row>
    <row r="242" spans="2:12" x14ac:dyDescent="0.3">
      <c r="B242" s="97" t="s">
        <v>493</v>
      </c>
      <c r="C242" s="158" t="s">
        <v>165</v>
      </c>
      <c r="D242" s="158" t="s">
        <v>377</v>
      </c>
      <c r="E242" s="158">
        <v>6903</v>
      </c>
      <c r="F242" s="98" t="s">
        <v>494</v>
      </c>
      <c r="G242" s="97" t="s">
        <v>340</v>
      </c>
      <c r="H242" s="97">
        <v>121</v>
      </c>
      <c r="I242" s="99">
        <v>0.54</v>
      </c>
      <c r="J242" s="99">
        <v>0.65</v>
      </c>
      <c r="K242" s="99">
        <v>65.34</v>
      </c>
      <c r="L242" s="99">
        <v>78.650000000000006</v>
      </c>
    </row>
    <row r="243" spans="2:12" ht="28.8" x14ac:dyDescent="0.3">
      <c r="B243" s="97" t="s">
        <v>495</v>
      </c>
      <c r="C243" s="158" t="s">
        <v>165</v>
      </c>
      <c r="D243" s="158" t="s">
        <v>34</v>
      </c>
      <c r="E243" s="158">
        <v>4356</v>
      </c>
      <c r="F243" s="98" t="s">
        <v>496</v>
      </c>
      <c r="G243" s="97" t="s">
        <v>216</v>
      </c>
      <c r="H243" s="97">
        <v>20</v>
      </c>
      <c r="I243" s="99">
        <v>0.23</v>
      </c>
      <c r="J243" s="99">
        <v>0.28000000000000003</v>
      </c>
      <c r="K243" s="99">
        <v>4.5999999999999996</v>
      </c>
      <c r="L243" s="99">
        <v>5.6</v>
      </c>
    </row>
    <row r="244" spans="2:12" x14ac:dyDescent="0.3">
      <c r="B244" s="97" t="s">
        <v>497</v>
      </c>
      <c r="C244" s="158" t="s">
        <v>165</v>
      </c>
      <c r="D244" s="158" t="s">
        <v>34</v>
      </c>
      <c r="E244" s="158">
        <v>11055</v>
      </c>
      <c r="F244" s="98" t="s">
        <v>498</v>
      </c>
      <c r="G244" s="97" t="s">
        <v>216</v>
      </c>
      <c r="H244" s="97">
        <v>118</v>
      </c>
      <c r="I244" s="99">
        <v>0.05</v>
      </c>
      <c r="J244" s="99">
        <v>0.06</v>
      </c>
      <c r="K244" s="99">
        <v>5.9</v>
      </c>
      <c r="L244" s="99">
        <v>7.08</v>
      </c>
    </row>
    <row r="245" spans="2:12" ht="28.8" x14ac:dyDescent="0.3">
      <c r="B245" s="97" t="s">
        <v>499</v>
      </c>
      <c r="C245" s="158" t="s">
        <v>165</v>
      </c>
      <c r="D245" s="158" t="s">
        <v>258</v>
      </c>
      <c r="E245" s="158">
        <v>13294</v>
      </c>
      <c r="F245" s="98" t="s">
        <v>500</v>
      </c>
      <c r="G245" s="97" t="s">
        <v>216</v>
      </c>
      <c r="H245" s="97">
        <v>13</v>
      </c>
      <c r="I245" s="99">
        <v>1.35</v>
      </c>
      <c r="J245" s="99">
        <v>1.64</v>
      </c>
      <c r="K245" s="99">
        <v>17.55</v>
      </c>
      <c r="L245" s="99">
        <v>21.32</v>
      </c>
    </row>
    <row r="246" spans="2:12" x14ac:dyDescent="0.3">
      <c r="B246" s="97" t="s">
        <v>501</v>
      </c>
      <c r="C246" s="158" t="s">
        <v>165</v>
      </c>
      <c r="D246" s="158" t="s">
        <v>258</v>
      </c>
      <c r="E246" s="158">
        <v>4332</v>
      </c>
      <c r="F246" s="98" t="s">
        <v>502</v>
      </c>
      <c r="G246" s="97" t="s">
        <v>216</v>
      </c>
      <c r="H246" s="97">
        <v>17</v>
      </c>
      <c r="I246" s="99">
        <v>0.98</v>
      </c>
      <c r="J246" s="99">
        <v>1.19</v>
      </c>
      <c r="K246" s="99">
        <v>16.66</v>
      </c>
      <c r="L246" s="99">
        <v>20.23</v>
      </c>
    </row>
    <row r="247" spans="2:12" x14ac:dyDescent="0.3">
      <c r="B247" s="97" t="s">
        <v>503</v>
      </c>
      <c r="C247" s="158" t="s">
        <v>165</v>
      </c>
      <c r="D247" s="158" t="s">
        <v>377</v>
      </c>
      <c r="E247" s="158">
        <v>7659</v>
      </c>
      <c r="F247" s="98" t="s">
        <v>504</v>
      </c>
      <c r="G247" s="97" t="s">
        <v>340</v>
      </c>
      <c r="H247" s="97">
        <v>160</v>
      </c>
      <c r="I247" s="99">
        <v>0.61</v>
      </c>
      <c r="J247" s="99">
        <v>0.74</v>
      </c>
      <c r="K247" s="99">
        <v>97.6</v>
      </c>
      <c r="L247" s="99">
        <v>118.4</v>
      </c>
    </row>
    <row r="248" spans="2:12" x14ac:dyDescent="0.3">
      <c r="B248" s="97" t="s">
        <v>505</v>
      </c>
      <c r="C248" s="158" t="s">
        <v>165</v>
      </c>
      <c r="D248" s="158" t="s">
        <v>377</v>
      </c>
      <c r="E248" s="158">
        <v>6905</v>
      </c>
      <c r="F248" s="98" t="s">
        <v>506</v>
      </c>
      <c r="G248" s="97" t="s">
        <v>340</v>
      </c>
      <c r="H248" s="97">
        <v>104</v>
      </c>
      <c r="I248" s="99">
        <v>0.61</v>
      </c>
      <c r="J248" s="99">
        <v>0.74</v>
      </c>
      <c r="K248" s="99">
        <v>63.44</v>
      </c>
      <c r="L248" s="99">
        <v>76.959999999999994</v>
      </c>
    </row>
    <row r="249" spans="2:12" x14ac:dyDescent="0.3">
      <c r="B249" s="97" t="s">
        <v>507</v>
      </c>
      <c r="C249" s="158" t="s">
        <v>165</v>
      </c>
      <c r="D249" s="158" t="s">
        <v>377</v>
      </c>
      <c r="E249" s="158">
        <v>6555</v>
      </c>
      <c r="F249" s="98" t="s">
        <v>508</v>
      </c>
      <c r="G249" s="97" t="s">
        <v>340</v>
      </c>
      <c r="H249" s="97">
        <v>322</v>
      </c>
      <c r="I249" s="99">
        <v>0.32</v>
      </c>
      <c r="J249" s="99">
        <v>0.39</v>
      </c>
      <c r="K249" s="99">
        <v>103.04</v>
      </c>
      <c r="L249" s="99">
        <v>125.58</v>
      </c>
    </row>
    <row r="250" spans="2:12" x14ac:dyDescent="0.3">
      <c r="B250" s="97" t="s">
        <v>509</v>
      </c>
      <c r="C250" s="158" t="s">
        <v>165</v>
      </c>
      <c r="D250" s="158" t="s">
        <v>377</v>
      </c>
      <c r="E250" s="158">
        <v>1794</v>
      </c>
      <c r="F250" s="98" t="s">
        <v>510</v>
      </c>
      <c r="G250" s="97" t="s">
        <v>340</v>
      </c>
      <c r="H250" s="97">
        <v>30</v>
      </c>
      <c r="I250" s="99">
        <v>0.24</v>
      </c>
      <c r="J250" s="99">
        <v>0.28999999999999998</v>
      </c>
      <c r="K250" s="99">
        <v>7.2</v>
      </c>
      <c r="L250" s="99">
        <v>8.6999999999999993</v>
      </c>
    </row>
    <row r="251" spans="2:12" x14ac:dyDescent="0.3">
      <c r="B251" s="97" t="s">
        <v>511</v>
      </c>
      <c r="C251" s="158" t="s">
        <v>165</v>
      </c>
      <c r="D251" s="158" t="s">
        <v>258</v>
      </c>
      <c r="E251" s="158">
        <v>39996</v>
      </c>
      <c r="F251" s="98" t="s">
        <v>512</v>
      </c>
      <c r="G251" s="97" t="s">
        <v>41</v>
      </c>
      <c r="H251" s="97">
        <v>190</v>
      </c>
      <c r="I251" s="99">
        <v>3.34</v>
      </c>
      <c r="J251" s="99">
        <v>4.07</v>
      </c>
      <c r="K251" s="99">
        <v>634.6</v>
      </c>
      <c r="L251" s="99">
        <v>773.3</v>
      </c>
    </row>
    <row r="252" spans="2:12" ht="28.8" x14ac:dyDescent="0.3">
      <c r="B252" s="97" t="s">
        <v>513</v>
      </c>
      <c r="C252" s="158" t="s">
        <v>33</v>
      </c>
      <c r="D252" s="158" t="s">
        <v>34</v>
      </c>
      <c r="E252" s="158">
        <v>91927</v>
      </c>
      <c r="F252" s="98" t="s">
        <v>514</v>
      </c>
      <c r="G252" s="97" t="s">
        <v>41</v>
      </c>
      <c r="H252" s="97">
        <v>1472</v>
      </c>
      <c r="I252" s="99">
        <v>5.6</v>
      </c>
      <c r="J252" s="99">
        <v>6.83</v>
      </c>
      <c r="K252" s="99">
        <v>8243.2000000000007</v>
      </c>
      <c r="L252" s="99">
        <v>10053.76</v>
      </c>
    </row>
    <row r="253" spans="2:12" ht="28.8" x14ac:dyDescent="0.3">
      <c r="B253" s="97" t="s">
        <v>515</v>
      </c>
      <c r="C253" s="158" t="s">
        <v>33</v>
      </c>
      <c r="D253" s="158" t="s">
        <v>34</v>
      </c>
      <c r="E253" s="158">
        <v>91929</v>
      </c>
      <c r="F253" s="98" t="s">
        <v>516</v>
      </c>
      <c r="G253" s="97" t="s">
        <v>41</v>
      </c>
      <c r="H253" s="97">
        <v>265.39999999999998</v>
      </c>
      <c r="I253" s="99">
        <v>8.19</v>
      </c>
      <c r="J253" s="99">
        <v>9.98</v>
      </c>
      <c r="K253" s="99">
        <v>2173.62</v>
      </c>
      <c r="L253" s="99">
        <v>2648.69</v>
      </c>
    </row>
    <row r="254" spans="2:12" ht="28.8" x14ac:dyDescent="0.3">
      <c r="B254" s="97" t="s">
        <v>517</v>
      </c>
      <c r="C254" s="158" t="s">
        <v>33</v>
      </c>
      <c r="D254" s="158" t="s">
        <v>34</v>
      </c>
      <c r="E254" s="158">
        <v>101564</v>
      </c>
      <c r="F254" s="98" t="s">
        <v>518</v>
      </c>
      <c r="G254" s="97" t="s">
        <v>41</v>
      </c>
      <c r="H254" s="97">
        <v>29.5</v>
      </c>
      <c r="I254" s="99">
        <v>55.36</v>
      </c>
      <c r="J254" s="99">
        <v>67.52</v>
      </c>
      <c r="K254" s="99">
        <v>1633.12</v>
      </c>
      <c r="L254" s="99">
        <v>1991.84</v>
      </c>
    </row>
    <row r="255" spans="2:12" ht="28.8" x14ac:dyDescent="0.3">
      <c r="B255" s="97" t="s">
        <v>519</v>
      </c>
      <c r="C255" s="158" t="s">
        <v>33</v>
      </c>
      <c r="D255" s="158" t="s">
        <v>34</v>
      </c>
      <c r="E255" s="158">
        <v>91931</v>
      </c>
      <c r="F255" s="98" t="s">
        <v>520</v>
      </c>
      <c r="G255" s="97" t="s">
        <v>41</v>
      </c>
      <c r="H255" s="97">
        <v>753.2</v>
      </c>
      <c r="I255" s="99">
        <v>11.48</v>
      </c>
      <c r="J255" s="99">
        <v>14</v>
      </c>
      <c r="K255" s="99">
        <v>8646.73</v>
      </c>
      <c r="L255" s="99">
        <v>10544.8</v>
      </c>
    </row>
    <row r="256" spans="2:12" ht="28.8" x14ac:dyDescent="0.3">
      <c r="B256" s="97" t="s">
        <v>521</v>
      </c>
      <c r="C256" s="158" t="s">
        <v>33</v>
      </c>
      <c r="D256" s="158" t="s">
        <v>34</v>
      </c>
      <c r="E256" s="158">
        <v>101567</v>
      </c>
      <c r="F256" s="98" t="s">
        <v>522</v>
      </c>
      <c r="G256" s="97" t="s">
        <v>41</v>
      </c>
      <c r="H256" s="97">
        <v>118</v>
      </c>
      <c r="I256" s="99">
        <v>100.46</v>
      </c>
      <c r="J256" s="99">
        <v>122.53</v>
      </c>
      <c r="K256" s="99">
        <v>11854.28</v>
      </c>
      <c r="L256" s="99">
        <v>14458.54</v>
      </c>
    </row>
    <row r="257" spans="2:12" ht="28.8" x14ac:dyDescent="0.3">
      <c r="B257" s="97" t="s">
        <v>523</v>
      </c>
      <c r="C257" s="158" t="s">
        <v>33</v>
      </c>
      <c r="D257" s="158" t="s">
        <v>34</v>
      </c>
      <c r="E257" s="158">
        <v>101563</v>
      </c>
      <c r="F257" s="98" t="s">
        <v>524</v>
      </c>
      <c r="G257" s="97" t="s">
        <v>41</v>
      </c>
      <c r="H257" s="97">
        <v>20.8</v>
      </c>
      <c r="I257" s="99">
        <v>37.47</v>
      </c>
      <c r="J257" s="99">
        <v>45.7</v>
      </c>
      <c r="K257" s="99">
        <v>779.37</v>
      </c>
      <c r="L257" s="99">
        <v>950.56</v>
      </c>
    </row>
    <row r="258" spans="2:12" ht="28.8" x14ac:dyDescent="0.3">
      <c r="B258" s="97" t="s">
        <v>525</v>
      </c>
      <c r="C258" s="158" t="s">
        <v>33</v>
      </c>
      <c r="D258" s="158" t="s">
        <v>34</v>
      </c>
      <c r="E258" s="158">
        <v>101565</v>
      </c>
      <c r="F258" s="98" t="s">
        <v>526</v>
      </c>
      <c r="G258" s="97" t="s">
        <v>41</v>
      </c>
      <c r="H258" s="97">
        <v>83.2</v>
      </c>
      <c r="I258" s="99">
        <v>77.400000000000006</v>
      </c>
      <c r="J258" s="99">
        <v>94.4</v>
      </c>
      <c r="K258" s="99">
        <v>6439.68</v>
      </c>
      <c r="L258" s="99">
        <v>7854.08</v>
      </c>
    </row>
    <row r="259" spans="2:12" x14ac:dyDescent="0.3">
      <c r="B259" s="97" t="s">
        <v>527</v>
      </c>
      <c r="C259" s="158" t="s">
        <v>33</v>
      </c>
      <c r="D259" s="158" t="s">
        <v>187</v>
      </c>
      <c r="E259" s="158" t="s">
        <v>528</v>
      </c>
      <c r="F259" s="98" t="s">
        <v>529</v>
      </c>
      <c r="G259" s="97" t="s">
        <v>384</v>
      </c>
      <c r="H259" s="97">
        <v>1</v>
      </c>
      <c r="I259" s="99">
        <v>185.75</v>
      </c>
      <c r="J259" s="99">
        <v>226.55</v>
      </c>
      <c r="K259" s="99">
        <v>185.75</v>
      </c>
      <c r="L259" s="99">
        <v>226.55</v>
      </c>
    </row>
    <row r="260" spans="2:12" ht="28.8" x14ac:dyDescent="0.3">
      <c r="B260" s="97" t="s">
        <v>530</v>
      </c>
      <c r="C260" s="158" t="s">
        <v>165</v>
      </c>
      <c r="D260" s="158" t="s">
        <v>258</v>
      </c>
      <c r="E260" s="158">
        <v>39810</v>
      </c>
      <c r="F260" s="98" t="s">
        <v>531</v>
      </c>
      <c r="G260" s="97" t="s">
        <v>216</v>
      </c>
      <c r="H260" s="97">
        <v>6</v>
      </c>
      <c r="I260" s="99">
        <v>54.08</v>
      </c>
      <c r="J260" s="99">
        <v>65.959999999999994</v>
      </c>
      <c r="K260" s="99">
        <v>324.48</v>
      </c>
      <c r="L260" s="99">
        <v>395.76</v>
      </c>
    </row>
    <row r="261" spans="2:12" ht="28.8" x14ac:dyDescent="0.3">
      <c r="B261" s="97" t="s">
        <v>532</v>
      </c>
      <c r="C261" s="158" t="s">
        <v>165</v>
      </c>
      <c r="D261" s="158" t="s">
        <v>258</v>
      </c>
      <c r="E261" s="158">
        <v>39811</v>
      </c>
      <c r="F261" s="98" t="s">
        <v>533</v>
      </c>
      <c r="G261" s="97" t="s">
        <v>216</v>
      </c>
      <c r="H261" s="97">
        <v>2</v>
      </c>
      <c r="I261" s="99">
        <v>66.150000000000006</v>
      </c>
      <c r="J261" s="99">
        <v>80.680000000000007</v>
      </c>
      <c r="K261" s="99">
        <v>132.30000000000001</v>
      </c>
      <c r="L261" s="99">
        <v>161.36000000000001</v>
      </c>
    </row>
    <row r="262" spans="2:12" ht="28.8" x14ac:dyDescent="0.3">
      <c r="B262" s="97" t="s">
        <v>534</v>
      </c>
      <c r="C262" s="158" t="s">
        <v>33</v>
      </c>
      <c r="D262" s="158" t="s">
        <v>34</v>
      </c>
      <c r="E262" s="158">
        <v>91953</v>
      </c>
      <c r="F262" s="98" t="s">
        <v>535</v>
      </c>
      <c r="G262" s="97" t="s">
        <v>216</v>
      </c>
      <c r="H262" s="97">
        <v>9</v>
      </c>
      <c r="I262" s="99">
        <v>36.71</v>
      </c>
      <c r="J262" s="99">
        <v>44.77</v>
      </c>
      <c r="K262" s="99">
        <v>330.39</v>
      </c>
      <c r="L262" s="99">
        <v>402.93</v>
      </c>
    </row>
    <row r="263" spans="2:12" x14ac:dyDescent="0.3">
      <c r="B263" s="97" t="s">
        <v>536</v>
      </c>
      <c r="C263" s="158" t="s">
        <v>33</v>
      </c>
      <c r="D263" s="158" t="s">
        <v>187</v>
      </c>
      <c r="E263" s="158" t="s">
        <v>537</v>
      </c>
      <c r="F263" s="98" t="s">
        <v>538</v>
      </c>
      <c r="G263" s="97" t="s">
        <v>384</v>
      </c>
      <c r="H263" s="97">
        <v>10</v>
      </c>
      <c r="I263" s="99">
        <v>5.67</v>
      </c>
      <c r="J263" s="99">
        <v>6.91</v>
      </c>
      <c r="K263" s="99">
        <v>56.7</v>
      </c>
      <c r="L263" s="99">
        <v>69.099999999999994</v>
      </c>
    </row>
    <row r="264" spans="2:12" ht="28.8" x14ac:dyDescent="0.3">
      <c r="B264" s="97" t="s">
        <v>539</v>
      </c>
      <c r="C264" s="158" t="s">
        <v>33</v>
      </c>
      <c r="D264" s="158" t="s">
        <v>34</v>
      </c>
      <c r="E264" s="158">
        <v>92008</v>
      </c>
      <c r="F264" s="98" t="s">
        <v>540</v>
      </c>
      <c r="G264" s="97" t="s">
        <v>216</v>
      </c>
      <c r="H264" s="97">
        <v>2</v>
      </c>
      <c r="I264" s="99">
        <v>58.74</v>
      </c>
      <c r="J264" s="99">
        <v>71.64</v>
      </c>
      <c r="K264" s="99">
        <v>117.48</v>
      </c>
      <c r="L264" s="99">
        <v>143.28</v>
      </c>
    </row>
    <row r="265" spans="2:12" ht="28.8" x14ac:dyDescent="0.3">
      <c r="B265" s="97" t="s">
        <v>541</v>
      </c>
      <c r="C265" s="158" t="s">
        <v>33</v>
      </c>
      <c r="D265" s="158" t="s">
        <v>34</v>
      </c>
      <c r="E265" s="158">
        <v>92000</v>
      </c>
      <c r="F265" s="98" t="s">
        <v>542</v>
      </c>
      <c r="G265" s="97" t="s">
        <v>216</v>
      </c>
      <c r="H265" s="97">
        <v>30</v>
      </c>
      <c r="I265" s="99">
        <v>38.340000000000003</v>
      </c>
      <c r="J265" s="99">
        <v>46.76</v>
      </c>
      <c r="K265" s="99">
        <v>1150.2</v>
      </c>
      <c r="L265" s="99">
        <v>1402.8</v>
      </c>
    </row>
    <row r="266" spans="2:12" ht="28.8" x14ac:dyDescent="0.3">
      <c r="B266" s="97" t="s">
        <v>543</v>
      </c>
      <c r="C266" s="158" t="s">
        <v>33</v>
      </c>
      <c r="D266" s="158" t="s">
        <v>34</v>
      </c>
      <c r="E266" s="158">
        <v>92023</v>
      </c>
      <c r="F266" s="98" t="s">
        <v>544</v>
      </c>
      <c r="G266" s="97" t="s">
        <v>216</v>
      </c>
      <c r="H266" s="97">
        <v>1</v>
      </c>
      <c r="I266" s="99">
        <v>62.47</v>
      </c>
      <c r="J266" s="99">
        <v>76.19</v>
      </c>
      <c r="K266" s="99">
        <v>62.47</v>
      </c>
      <c r="L266" s="99">
        <v>76.19</v>
      </c>
    </row>
    <row r="267" spans="2:12" x14ac:dyDescent="0.3">
      <c r="B267" s="97" t="s">
        <v>545</v>
      </c>
      <c r="C267" s="158" t="s">
        <v>33</v>
      </c>
      <c r="D267" s="158" t="s">
        <v>546</v>
      </c>
      <c r="E267" s="158" t="s">
        <v>547</v>
      </c>
      <c r="F267" s="98" t="s">
        <v>548</v>
      </c>
      <c r="G267" s="97" t="s">
        <v>549</v>
      </c>
      <c r="H267" s="97">
        <v>1</v>
      </c>
      <c r="I267" s="99">
        <v>5.81</v>
      </c>
      <c r="J267" s="99">
        <v>7.08</v>
      </c>
      <c r="K267" s="99">
        <v>5.81</v>
      </c>
      <c r="L267" s="99">
        <v>7.08</v>
      </c>
    </row>
    <row r="268" spans="2:12" ht="28.8" x14ac:dyDescent="0.3">
      <c r="B268" s="97" t="s">
        <v>550</v>
      </c>
      <c r="C268" s="158" t="s">
        <v>33</v>
      </c>
      <c r="D268" s="158" t="s">
        <v>34</v>
      </c>
      <c r="E268" s="158">
        <v>97595</v>
      </c>
      <c r="F268" s="98" t="s">
        <v>551</v>
      </c>
      <c r="G268" s="97" t="s">
        <v>216</v>
      </c>
      <c r="H268" s="97">
        <v>1</v>
      </c>
      <c r="I268" s="99">
        <v>102.79</v>
      </c>
      <c r="J268" s="99">
        <v>125.37</v>
      </c>
      <c r="K268" s="99">
        <v>102.79</v>
      </c>
      <c r="L268" s="99">
        <v>125.37</v>
      </c>
    </row>
    <row r="269" spans="2:12" ht="28.8" x14ac:dyDescent="0.3">
      <c r="B269" s="97" t="s">
        <v>552</v>
      </c>
      <c r="C269" s="158" t="s">
        <v>33</v>
      </c>
      <c r="D269" s="158" t="s">
        <v>34</v>
      </c>
      <c r="E269" s="158">
        <v>93653</v>
      </c>
      <c r="F269" s="98" t="s">
        <v>553</v>
      </c>
      <c r="G269" s="97" t="s">
        <v>216</v>
      </c>
      <c r="H269" s="97">
        <v>21</v>
      </c>
      <c r="I269" s="99">
        <v>13.72</v>
      </c>
      <c r="J269" s="99">
        <v>16.73</v>
      </c>
      <c r="K269" s="99">
        <v>288.12</v>
      </c>
      <c r="L269" s="99">
        <v>351.33</v>
      </c>
    </row>
    <row r="270" spans="2:12" ht="28.8" x14ac:dyDescent="0.3">
      <c r="B270" s="97" t="s">
        <v>554</v>
      </c>
      <c r="C270" s="158" t="s">
        <v>33</v>
      </c>
      <c r="D270" s="158" t="s">
        <v>34</v>
      </c>
      <c r="E270" s="158">
        <v>93654</v>
      </c>
      <c r="F270" s="98" t="s">
        <v>555</v>
      </c>
      <c r="G270" s="97" t="s">
        <v>216</v>
      </c>
      <c r="H270" s="97">
        <v>5</v>
      </c>
      <c r="I270" s="99">
        <v>13.72</v>
      </c>
      <c r="J270" s="99">
        <v>16.73</v>
      </c>
      <c r="K270" s="99">
        <v>68.599999999999994</v>
      </c>
      <c r="L270" s="99">
        <v>83.65</v>
      </c>
    </row>
    <row r="271" spans="2:12" ht="28.8" x14ac:dyDescent="0.3">
      <c r="B271" s="97" t="s">
        <v>556</v>
      </c>
      <c r="C271" s="158" t="s">
        <v>33</v>
      </c>
      <c r="D271" s="158" t="s">
        <v>34</v>
      </c>
      <c r="E271" s="158">
        <v>93655</v>
      </c>
      <c r="F271" s="98" t="s">
        <v>557</v>
      </c>
      <c r="G271" s="97" t="s">
        <v>216</v>
      </c>
      <c r="H271" s="97">
        <v>1</v>
      </c>
      <c r="I271" s="99">
        <v>14.85</v>
      </c>
      <c r="J271" s="99">
        <v>18.11</v>
      </c>
      <c r="K271" s="99">
        <v>14.85</v>
      </c>
      <c r="L271" s="99">
        <v>18.11</v>
      </c>
    </row>
    <row r="272" spans="2:12" ht="28.8" x14ac:dyDescent="0.3">
      <c r="B272" s="97" t="s">
        <v>558</v>
      </c>
      <c r="C272" s="158" t="s">
        <v>33</v>
      </c>
      <c r="D272" s="158" t="s">
        <v>34</v>
      </c>
      <c r="E272" s="158">
        <v>93662</v>
      </c>
      <c r="F272" s="98" t="s">
        <v>559</v>
      </c>
      <c r="G272" s="97" t="s">
        <v>216</v>
      </c>
      <c r="H272" s="97">
        <v>4</v>
      </c>
      <c r="I272" s="99">
        <v>67.53</v>
      </c>
      <c r="J272" s="99">
        <v>82.36</v>
      </c>
      <c r="K272" s="99">
        <v>270.12</v>
      </c>
      <c r="L272" s="99">
        <v>329.44</v>
      </c>
    </row>
    <row r="273" spans="2:12" ht="28.8" x14ac:dyDescent="0.3">
      <c r="B273" s="97" t="s">
        <v>560</v>
      </c>
      <c r="C273" s="158" t="s">
        <v>33</v>
      </c>
      <c r="D273" s="158" t="s">
        <v>34</v>
      </c>
      <c r="E273" s="158">
        <v>93667</v>
      </c>
      <c r="F273" s="98" t="s">
        <v>561</v>
      </c>
      <c r="G273" s="97" t="s">
        <v>216</v>
      </c>
      <c r="H273" s="97">
        <v>3</v>
      </c>
      <c r="I273" s="99">
        <v>81.96</v>
      </c>
      <c r="J273" s="99">
        <v>99.96</v>
      </c>
      <c r="K273" s="99">
        <v>245.88</v>
      </c>
      <c r="L273" s="99">
        <v>299.88</v>
      </c>
    </row>
    <row r="274" spans="2:12" ht="28.8" x14ac:dyDescent="0.3">
      <c r="B274" s="97" t="s">
        <v>562</v>
      </c>
      <c r="C274" s="158" t="s">
        <v>33</v>
      </c>
      <c r="D274" s="158" t="s">
        <v>34</v>
      </c>
      <c r="E274" s="158">
        <v>93668</v>
      </c>
      <c r="F274" s="98" t="s">
        <v>563</v>
      </c>
      <c r="G274" s="97" t="s">
        <v>216</v>
      </c>
      <c r="H274" s="97">
        <v>4</v>
      </c>
      <c r="I274" s="99">
        <v>81.96</v>
      </c>
      <c r="J274" s="99">
        <v>99.96</v>
      </c>
      <c r="K274" s="99">
        <v>327.84</v>
      </c>
      <c r="L274" s="99">
        <v>399.84</v>
      </c>
    </row>
    <row r="275" spans="2:12" x14ac:dyDescent="0.3">
      <c r="B275" s="97" t="s">
        <v>564</v>
      </c>
      <c r="C275" s="158" t="s">
        <v>33</v>
      </c>
      <c r="D275" s="158" t="s">
        <v>187</v>
      </c>
      <c r="E275" s="158" t="s">
        <v>565</v>
      </c>
      <c r="F275" s="98" t="s">
        <v>566</v>
      </c>
      <c r="G275" s="97" t="s">
        <v>384</v>
      </c>
      <c r="H275" s="97">
        <v>1</v>
      </c>
      <c r="I275" s="99">
        <v>519.32000000000005</v>
      </c>
      <c r="J275" s="99">
        <v>633.41</v>
      </c>
      <c r="K275" s="99">
        <v>519.32000000000005</v>
      </c>
      <c r="L275" s="99">
        <v>633.41</v>
      </c>
    </row>
    <row r="276" spans="2:12" ht="28.8" x14ac:dyDescent="0.3">
      <c r="B276" s="97" t="s">
        <v>567</v>
      </c>
      <c r="C276" s="158" t="s">
        <v>33</v>
      </c>
      <c r="D276" s="158" t="s">
        <v>34</v>
      </c>
      <c r="E276" s="158">
        <v>101894</v>
      </c>
      <c r="F276" s="98" t="s">
        <v>568</v>
      </c>
      <c r="G276" s="97" t="s">
        <v>216</v>
      </c>
      <c r="H276" s="97">
        <v>1</v>
      </c>
      <c r="I276" s="99">
        <v>184.95</v>
      </c>
      <c r="J276" s="99">
        <v>225.58</v>
      </c>
      <c r="K276" s="99">
        <v>184.95</v>
      </c>
      <c r="L276" s="99">
        <v>225.58</v>
      </c>
    </row>
    <row r="277" spans="2:12" ht="28.8" x14ac:dyDescent="0.3">
      <c r="B277" s="97" t="s">
        <v>569</v>
      </c>
      <c r="C277" s="158" t="s">
        <v>33</v>
      </c>
      <c r="D277" s="158" t="s">
        <v>258</v>
      </c>
      <c r="E277" s="158">
        <v>93667</v>
      </c>
      <c r="F277" s="98" t="s">
        <v>570</v>
      </c>
      <c r="G277" s="97" t="s">
        <v>216</v>
      </c>
      <c r="H277" s="97">
        <v>1</v>
      </c>
      <c r="I277" s="99">
        <v>77.989999999999995</v>
      </c>
      <c r="J277" s="99">
        <v>95.12</v>
      </c>
      <c r="K277" s="99">
        <v>77.989999999999995</v>
      </c>
      <c r="L277" s="99">
        <v>95.12</v>
      </c>
    </row>
    <row r="278" spans="2:12" ht="28.8" x14ac:dyDescent="0.3">
      <c r="B278" s="97" t="s">
        <v>571</v>
      </c>
      <c r="C278" s="158" t="s">
        <v>33</v>
      </c>
      <c r="D278" s="158" t="s">
        <v>572</v>
      </c>
      <c r="E278" s="158">
        <v>762</v>
      </c>
      <c r="F278" s="98" t="s">
        <v>573</v>
      </c>
      <c r="G278" s="97" t="s">
        <v>137</v>
      </c>
      <c r="H278" s="97">
        <v>18.8</v>
      </c>
      <c r="I278" s="99">
        <v>34.54</v>
      </c>
      <c r="J278" s="99">
        <v>42.12</v>
      </c>
      <c r="K278" s="99">
        <v>649.35</v>
      </c>
      <c r="L278" s="99">
        <v>791.85</v>
      </c>
    </row>
    <row r="279" spans="2:12" ht="28.8" x14ac:dyDescent="0.3">
      <c r="B279" s="97" t="s">
        <v>574</v>
      </c>
      <c r="C279" s="158" t="s">
        <v>33</v>
      </c>
      <c r="D279" s="158" t="s">
        <v>572</v>
      </c>
      <c r="E279" s="158">
        <v>749</v>
      </c>
      <c r="F279" s="98" t="s">
        <v>575</v>
      </c>
      <c r="G279" s="97" t="s">
        <v>340</v>
      </c>
      <c r="H279" s="97">
        <v>6.06</v>
      </c>
      <c r="I279" s="99">
        <v>83.03</v>
      </c>
      <c r="J279" s="99">
        <v>101.27</v>
      </c>
      <c r="K279" s="99">
        <v>503.16</v>
      </c>
      <c r="L279" s="99">
        <v>613.69000000000005</v>
      </c>
    </row>
    <row r="280" spans="2:12" x14ac:dyDescent="0.3">
      <c r="B280" s="97" t="s">
        <v>576</v>
      </c>
      <c r="C280" s="158" t="s">
        <v>33</v>
      </c>
      <c r="D280" s="158" t="s">
        <v>572</v>
      </c>
      <c r="E280" s="158">
        <v>8318</v>
      </c>
      <c r="F280" s="98" t="s">
        <v>577</v>
      </c>
      <c r="G280" s="97" t="s">
        <v>340</v>
      </c>
      <c r="H280" s="97">
        <v>1</v>
      </c>
      <c r="I280" s="99">
        <v>22.24</v>
      </c>
      <c r="J280" s="99">
        <v>27.12</v>
      </c>
      <c r="K280" s="99">
        <v>22.24</v>
      </c>
      <c r="L280" s="99">
        <v>27.12</v>
      </c>
    </row>
    <row r="281" spans="2:12" ht="28.8" x14ac:dyDescent="0.3">
      <c r="B281" s="97" t="s">
        <v>578</v>
      </c>
      <c r="C281" s="158" t="s">
        <v>33</v>
      </c>
      <c r="D281" s="158" t="s">
        <v>572</v>
      </c>
      <c r="E281" s="158">
        <v>7877</v>
      </c>
      <c r="F281" s="98" t="s">
        <v>579</v>
      </c>
      <c r="G281" s="97" t="s">
        <v>340</v>
      </c>
      <c r="H281" s="97">
        <v>2</v>
      </c>
      <c r="I281" s="99">
        <v>26.04</v>
      </c>
      <c r="J281" s="99">
        <v>31.76</v>
      </c>
      <c r="K281" s="99">
        <v>52.08</v>
      </c>
      <c r="L281" s="99">
        <v>63.52</v>
      </c>
    </row>
    <row r="282" spans="2:12" x14ac:dyDescent="0.3">
      <c r="B282" s="97" t="s">
        <v>580</v>
      </c>
      <c r="C282" s="158" t="s">
        <v>33</v>
      </c>
      <c r="D282" s="158" t="s">
        <v>572</v>
      </c>
      <c r="E282" s="158">
        <v>12581</v>
      </c>
      <c r="F282" s="98" t="s">
        <v>581</v>
      </c>
      <c r="G282" s="97" t="s">
        <v>340</v>
      </c>
      <c r="H282" s="97">
        <v>6.06</v>
      </c>
      <c r="I282" s="99">
        <v>17.02</v>
      </c>
      <c r="J282" s="99">
        <v>20.75</v>
      </c>
      <c r="K282" s="99">
        <v>103.14</v>
      </c>
      <c r="L282" s="99">
        <v>125.74</v>
      </c>
    </row>
    <row r="283" spans="2:12" x14ac:dyDescent="0.3">
      <c r="B283" s="97" t="s">
        <v>582</v>
      </c>
      <c r="C283" s="158" t="s">
        <v>33</v>
      </c>
      <c r="D283" s="158" t="s">
        <v>572</v>
      </c>
      <c r="E283" s="158">
        <v>12523</v>
      </c>
      <c r="F283" s="98" t="s">
        <v>583</v>
      </c>
      <c r="G283" s="97" t="s">
        <v>137</v>
      </c>
      <c r="H283" s="97">
        <v>18.8</v>
      </c>
      <c r="I283" s="99">
        <v>20.94</v>
      </c>
      <c r="J283" s="99">
        <v>25.54</v>
      </c>
      <c r="K283" s="99">
        <v>393.67</v>
      </c>
      <c r="L283" s="99">
        <v>480.15</v>
      </c>
    </row>
    <row r="284" spans="2:12" x14ac:dyDescent="0.3">
      <c r="B284" s="97" t="s">
        <v>584</v>
      </c>
      <c r="C284" s="158" t="s">
        <v>33</v>
      </c>
      <c r="D284" s="158" t="s">
        <v>572</v>
      </c>
      <c r="E284" s="158">
        <v>12526</v>
      </c>
      <c r="F284" s="98" t="s">
        <v>585</v>
      </c>
      <c r="G284" s="97" t="s">
        <v>340</v>
      </c>
      <c r="H284" s="97">
        <v>2</v>
      </c>
      <c r="I284" s="99">
        <v>22.66</v>
      </c>
      <c r="J284" s="99">
        <v>27.63</v>
      </c>
      <c r="K284" s="99">
        <v>45.32</v>
      </c>
      <c r="L284" s="99">
        <v>55.26</v>
      </c>
    </row>
    <row r="285" spans="2:12" x14ac:dyDescent="0.3">
      <c r="B285" s="97" t="s">
        <v>586</v>
      </c>
      <c r="C285" s="158" t="s">
        <v>33</v>
      </c>
      <c r="D285" s="158" t="s">
        <v>572</v>
      </c>
      <c r="E285" s="158">
        <v>8695</v>
      </c>
      <c r="F285" s="98" t="s">
        <v>587</v>
      </c>
      <c r="G285" s="97" t="s">
        <v>340</v>
      </c>
      <c r="H285" s="97">
        <v>30</v>
      </c>
      <c r="I285" s="99">
        <v>16.89</v>
      </c>
      <c r="J285" s="99">
        <v>20.6</v>
      </c>
      <c r="K285" s="99">
        <v>506.7</v>
      </c>
      <c r="L285" s="99">
        <v>618</v>
      </c>
    </row>
    <row r="286" spans="2:12" ht="28.8" x14ac:dyDescent="0.3">
      <c r="B286" s="97" t="s">
        <v>588</v>
      </c>
      <c r="C286" s="158" t="s">
        <v>33</v>
      </c>
      <c r="D286" s="158" t="s">
        <v>34</v>
      </c>
      <c r="E286" s="158">
        <v>95728</v>
      </c>
      <c r="F286" s="98" t="s">
        <v>589</v>
      </c>
      <c r="G286" s="97" t="s">
        <v>41</v>
      </c>
      <c r="H286" s="97">
        <v>7.8</v>
      </c>
      <c r="I286" s="99">
        <v>34.42</v>
      </c>
      <c r="J286" s="99">
        <v>41.98</v>
      </c>
      <c r="K286" s="99">
        <v>268.47000000000003</v>
      </c>
      <c r="L286" s="99">
        <v>327.44</v>
      </c>
    </row>
    <row r="287" spans="2:12" ht="28.8" x14ac:dyDescent="0.3">
      <c r="B287" s="97" t="s">
        <v>590</v>
      </c>
      <c r="C287" s="158" t="s">
        <v>33</v>
      </c>
      <c r="D287" s="158" t="s">
        <v>34</v>
      </c>
      <c r="E287" s="158">
        <v>95727</v>
      </c>
      <c r="F287" s="98" t="s">
        <v>591</v>
      </c>
      <c r="G287" s="97" t="s">
        <v>41</v>
      </c>
      <c r="H287" s="97">
        <v>7.8</v>
      </c>
      <c r="I287" s="99">
        <v>26.32</v>
      </c>
      <c r="J287" s="99">
        <v>32.1</v>
      </c>
      <c r="K287" s="99">
        <v>205.29</v>
      </c>
      <c r="L287" s="99">
        <v>250.38</v>
      </c>
    </row>
    <row r="288" spans="2:12" ht="28.8" x14ac:dyDescent="0.3">
      <c r="B288" s="97" t="s">
        <v>592</v>
      </c>
      <c r="C288" s="158" t="s">
        <v>33</v>
      </c>
      <c r="D288" s="158" t="s">
        <v>34</v>
      </c>
      <c r="E288" s="158">
        <v>97667</v>
      </c>
      <c r="F288" s="98" t="s">
        <v>593</v>
      </c>
      <c r="G288" s="97" t="s">
        <v>41</v>
      </c>
      <c r="H288" s="97">
        <v>21.5</v>
      </c>
      <c r="I288" s="99">
        <v>11.37</v>
      </c>
      <c r="J288" s="99">
        <v>13.86</v>
      </c>
      <c r="K288" s="99">
        <v>244.45</v>
      </c>
      <c r="L288" s="99">
        <v>297.99</v>
      </c>
    </row>
    <row r="289" spans="2:12" ht="28.8" x14ac:dyDescent="0.3">
      <c r="B289" s="97" t="s">
        <v>594</v>
      </c>
      <c r="C289" s="158" t="s">
        <v>33</v>
      </c>
      <c r="D289" s="158" t="s">
        <v>34</v>
      </c>
      <c r="E289" s="158">
        <v>97670</v>
      </c>
      <c r="F289" s="98" t="s">
        <v>595</v>
      </c>
      <c r="G289" s="97" t="s">
        <v>41</v>
      </c>
      <c r="H289" s="97">
        <v>10.5</v>
      </c>
      <c r="I289" s="99">
        <v>30.74</v>
      </c>
      <c r="J289" s="99">
        <v>37.49</v>
      </c>
      <c r="K289" s="99">
        <v>322.77</v>
      </c>
      <c r="L289" s="99">
        <v>393.64</v>
      </c>
    </row>
    <row r="290" spans="2:12" ht="28.8" x14ac:dyDescent="0.3">
      <c r="B290" s="97" t="s">
        <v>596</v>
      </c>
      <c r="C290" s="158" t="s">
        <v>33</v>
      </c>
      <c r="D290" s="158" t="s">
        <v>34</v>
      </c>
      <c r="E290" s="158">
        <v>97669</v>
      </c>
      <c r="F290" s="98" t="s">
        <v>597</v>
      </c>
      <c r="G290" s="97" t="s">
        <v>41</v>
      </c>
      <c r="H290" s="97">
        <v>17.399999999999999</v>
      </c>
      <c r="I290" s="99">
        <v>24.04</v>
      </c>
      <c r="J290" s="99">
        <v>29.32</v>
      </c>
      <c r="K290" s="99">
        <v>418.29</v>
      </c>
      <c r="L290" s="99">
        <v>510.16</v>
      </c>
    </row>
    <row r="291" spans="2:12" ht="28.8" x14ac:dyDescent="0.3">
      <c r="B291" s="97" t="s">
        <v>598</v>
      </c>
      <c r="C291" s="158" t="s">
        <v>33</v>
      </c>
      <c r="D291" s="158" t="s">
        <v>34</v>
      </c>
      <c r="E291" s="158">
        <v>97668</v>
      </c>
      <c r="F291" s="98" t="s">
        <v>599</v>
      </c>
      <c r="G291" s="97" t="s">
        <v>41</v>
      </c>
      <c r="H291" s="97">
        <v>8.6999999999999993</v>
      </c>
      <c r="I291" s="99">
        <v>16.190000000000001</v>
      </c>
      <c r="J291" s="99">
        <v>19.739999999999998</v>
      </c>
      <c r="K291" s="99">
        <v>140.85</v>
      </c>
      <c r="L291" s="99">
        <v>171.73</v>
      </c>
    </row>
    <row r="292" spans="2:12" x14ac:dyDescent="0.3">
      <c r="B292" s="97" t="s">
        <v>600</v>
      </c>
      <c r="C292" s="158" t="s">
        <v>165</v>
      </c>
      <c r="D292" s="158" t="s">
        <v>377</v>
      </c>
      <c r="E292" s="158">
        <v>7143</v>
      </c>
      <c r="F292" s="98" t="s">
        <v>601</v>
      </c>
      <c r="G292" s="97" t="s">
        <v>340</v>
      </c>
      <c r="H292" s="97">
        <v>14</v>
      </c>
      <c r="I292" s="99">
        <v>1.7</v>
      </c>
      <c r="J292" s="99">
        <v>2.0699999999999998</v>
      </c>
      <c r="K292" s="99">
        <v>23.8</v>
      </c>
      <c r="L292" s="99">
        <v>28.98</v>
      </c>
    </row>
    <row r="293" spans="2:12" x14ac:dyDescent="0.3">
      <c r="B293" s="97" t="s">
        <v>602</v>
      </c>
      <c r="C293" s="158" t="s">
        <v>165</v>
      </c>
      <c r="D293" s="158" t="s">
        <v>377</v>
      </c>
      <c r="E293" s="158">
        <v>9577</v>
      </c>
      <c r="F293" s="98" t="s">
        <v>603</v>
      </c>
      <c r="G293" s="97" t="s">
        <v>340</v>
      </c>
      <c r="H293" s="97">
        <v>2</v>
      </c>
      <c r="I293" s="99">
        <v>1.75</v>
      </c>
      <c r="J293" s="99">
        <v>2.13</v>
      </c>
      <c r="K293" s="99">
        <v>3.5</v>
      </c>
      <c r="L293" s="99">
        <v>4.26</v>
      </c>
    </row>
    <row r="294" spans="2:12" x14ac:dyDescent="0.3">
      <c r="B294" s="97" t="s">
        <v>604</v>
      </c>
      <c r="C294" s="158" t="s">
        <v>165</v>
      </c>
      <c r="D294" s="158" t="s">
        <v>377</v>
      </c>
      <c r="E294" s="158">
        <v>7361</v>
      </c>
      <c r="F294" s="98" t="s">
        <v>605</v>
      </c>
      <c r="G294" s="97" t="s">
        <v>340</v>
      </c>
      <c r="H294" s="97">
        <v>25</v>
      </c>
      <c r="I294" s="99">
        <v>2.82</v>
      </c>
      <c r="J294" s="99">
        <v>3.43</v>
      </c>
      <c r="K294" s="99">
        <v>70.5</v>
      </c>
      <c r="L294" s="99">
        <v>85.75</v>
      </c>
    </row>
    <row r="295" spans="2:12" x14ac:dyDescent="0.3">
      <c r="B295" s="97" t="s">
        <v>606</v>
      </c>
      <c r="C295" s="158" t="s">
        <v>165</v>
      </c>
      <c r="D295" s="158" t="s">
        <v>377</v>
      </c>
      <c r="E295" s="158">
        <v>9486</v>
      </c>
      <c r="F295" s="98" t="s">
        <v>607</v>
      </c>
      <c r="G295" s="97" t="s">
        <v>340</v>
      </c>
      <c r="H295" s="97">
        <v>1</v>
      </c>
      <c r="I295" s="99">
        <v>3.03</v>
      </c>
      <c r="J295" s="99">
        <v>3.69</v>
      </c>
      <c r="K295" s="99">
        <v>3.03</v>
      </c>
      <c r="L295" s="99">
        <v>3.69</v>
      </c>
    </row>
    <row r="296" spans="2:12" x14ac:dyDescent="0.3">
      <c r="B296" s="97" t="s">
        <v>608</v>
      </c>
      <c r="C296" s="158" t="s">
        <v>165</v>
      </c>
      <c r="D296" s="158" t="s">
        <v>377</v>
      </c>
      <c r="E296" s="158">
        <v>2665</v>
      </c>
      <c r="F296" s="98" t="s">
        <v>609</v>
      </c>
      <c r="G296" s="97" t="s">
        <v>340</v>
      </c>
      <c r="H296" s="97">
        <v>5</v>
      </c>
      <c r="I296" s="99">
        <v>1.48</v>
      </c>
      <c r="J296" s="99">
        <v>1.8</v>
      </c>
      <c r="K296" s="99">
        <v>7.4</v>
      </c>
      <c r="L296" s="99">
        <v>9</v>
      </c>
    </row>
    <row r="297" spans="2:12" x14ac:dyDescent="0.3">
      <c r="B297" s="97" t="s">
        <v>610</v>
      </c>
      <c r="C297" s="158" t="s">
        <v>33</v>
      </c>
      <c r="D297" s="158" t="s">
        <v>546</v>
      </c>
      <c r="E297" s="158" t="s">
        <v>611</v>
      </c>
      <c r="F297" s="98" t="s">
        <v>612</v>
      </c>
      <c r="G297" s="97" t="s">
        <v>41</v>
      </c>
      <c r="H297" s="97">
        <v>11</v>
      </c>
      <c r="I297" s="99">
        <v>32.82</v>
      </c>
      <c r="J297" s="99">
        <v>40.03</v>
      </c>
      <c r="K297" s="99">
        <v>361.02</v>
      </c>
      <c r="L297" s="99">
        <v>440.33</v>
      </c>
    </row>
    <row r="298" spans="2:12" x14ac:dyDescent="0.3">
      <c r="B298" s="97" t="s">
        <v>613</v>
      </c>
      <c r="C298" s="158" t="s">
        <v>33</v>
      </c>
      <c r="D298" s="158" t="s">
        <v>546</v>
      </c>
      <c r="E298" s="158" t="s">
        <v>614</v>
      </c>
      <c r="F298" s="98" t="s">
        <v>615</v>
      </c>
      <c r="G298" s="97" t="s">
        <v>41</v>
      </c>
      <c r="H298" s="97">
        <v>1.8</v>
      </c>
      <c r="I298" s="99">
        <v>54.85</v>
      </c>
      <c r="J298" s="99">
        <v>66.900000000000006</v>
      </c>
      <c r="K298" s="99">
        <v>98.73</v>
      </c>
      <c r="L298" s="99">
        <v>120.42</v>
      </c>
    </row>
    <row r="299" spans="2:12" x14ac:dyDescent="0.3">
      <c r="B299" s="97" t="s">
        <v>616</v>
      </c>
      <c r="C299" s="158" t="s">
        <v>33</v>
      </c>
      <c r="D299" s="158" t="s">
        <v>546</v>
      </c>
      <c r="E299" s="158" t="s">
        <v>617</v>
      </c>
      <c r="F299" s="98" t="s">
        <v>618</v>
      </c>
      <c r="G299" s="97" t="s">
        <v>41</v>
      </c>
      <c r="H299" s="97">
        <v>22.7</v>
      </c>
      <c r="I299" s="99">
        <v>48.66</v>
      </c>
      <c r="J299" s="99">
        <v>59.35</v>
      </c>
      <c r="K299" s="99">
        <v>1104.58</v>
      </c>
      <c r="L299" s="99">
        <v>1347.24</v>
      </c>
    </row>
    <row r="300" spans="2:12" x14ac:dyDescent="0.3">
      <c r="B300" s="97" t="s">
        <v>619</v>
      </c>
      <c r="C300" s="158" t="s">
        <v>33</v>
      </c>
      <c r="D300" s="158" t="s">
        <v>546</v>
      </c>
      <c r="E300" s="158" t="s">
        <v>620</v>
      </c>
      <c r="F300" s="98" t="s">
        <v>621</v>
      </c>
      <c r="G300" s="97" t="s">
        <v>41</v>
      </c>
      <c r="H300" s="97">
        <v>0.9</v>
      </c>
      <c r="I300" s="99">
        <v>62.14</v>
      </c>
      <c r="J300" s="99">
        <v>75.790000000000006</v>
      </c>
      <c r="K300" s="99">
        <v>55.92</v>
      </c>
      <c r="L300" s="99">
        <v>68.209999999999994</v>
      </c>
    </row>
    <row r="301" spans="2:12" x14ac:dyDescent="0.3">
      <c r="B301" s="97" t="s">
        <v>622</v>
      </c>
      <c r="C301" s="158" t="s">
        <v>33</v>
      </c>
      <c r="D301" s="158" t="s">
        <v>546</v>
      </c>
      <c r="E301" s="158" t="s">
        <v>623</v>
      </c>
      <c r="F301" s="98" t="s">
        <v>624</v>
      </c>
      <c r="G301" s="97" t="s">
        <v>41</v>
      </c>
      <c r="H301" s="97">
        <v>3.4</v>
      </c>
      <c r="I301" s="99">
        <v>23.36</v>
      </c>
      <c r="J301" s="99">
        <v>28.49</v>
      </c>
      <c r="K301" s="99">
        <v>79.42</v>
      </c>
      <c r="L301" s="99">
        <v>96.86</v>
      </c>
    </row>
    <row r="302" spans="2:12" x14ac:dyDescent="0.3">
      <c r="B302" s="97" t="s">
        <v>625</v>
      </c>
      <c r="C302" s="158" t="s">
        <v>33</v>
      </c>
      <c r="D302" s="158" t="s">
        <v>546</v>
      </c>
      <c r="E302" s="158" t="s">
        <v>626</v>
      </c>
      <c r="F302" s="98" t="s">
        <v>627</v>
      </c>
      <c r="G302" s="97" t="s">
        <v>41</v>
      </c>
      <c r="H302" s="97">
        <v>1.7</v>
      </c>
      <c r="I302" s="99">
        <v>138.18</v>
      </c>
      <c r="J302" s="99">
        <v>168.53</v>
      </c>
      <c r="K302" s="99">
        <v>234.9</v>
      </c>
      <c r="L302" s="99">
        <v>286.5</v>
      </c>
    </row>
    <row r="303" spans="2:12" ht="28.8" x14ac:dyDescent="0.3">
      <c r="B303" s="97" t="s">
        <v>628</v>
      </c>
      <c r="C303" s="158" t="s">
        <v>165</v>
      </c>
      <c r="D303" s="158" t="s">
        <v>34</v>
      </c>
      <c r="E303" s="158">
        <v>398</v>
      </c>
      <c r="F303" s="98" t="s">
        <v>629</v>
      </c>
      <c r="G303" s="97" t="s">
        <v>216</v>
      </c>
      <c r="H303" s="97">
        <v>2</v>
      </c>
      <c r="I303" s="99">
        <v>6.99</v>
      </c>
      <c r="J303" s="99">
        <v>8.52</v>
      </c>
      <c r="K303" s="99">
        <v>13.98</v>
      </c>
      <c r="L303" s="99">
        <v>17.04</v>
      </c>
    </row>
    <row r="304" spans="2:12" ht="28.8" x14ac:dyDescent="0.3">
      <c r="B304" s="97" t="s">
        <v>630</v>
      </c>
      <c r="C304" s="158" t="s">
        <v>33</v>
      </c>
      <c r="D304" s="158" t="s">
        <v>546</v>
      </c>
      <c r="E304" s="158" t="s">
        <v>631</v>
      </c>
      <c r="F304" s="98" t="s">
        <v>632</v>
      </c>
      <c r="G304" s="97" t="s">
        <v>340</v>
      </c>
      <c r="H304" s="97">
        <v>12</v>
      </c>
      <c r="I304" s="99">
        <v>141.37</v>
      </c>
      <c r="J304" s="99">
        <v>172.42</v>
      </c>
      <c r="K304" s="99">
        <v>1696.44</v>
      </c>
      <c r="L304" s="99">
        <v>2069.04</v>
      </c>
    </row>
    <row r="305" spans="2:13" ht="28.8" x14ac:dyDescent="0.3">
      <c r="B305" s="97" t="s">
        <v>633</v>
      </c>
      <c r="C305" s="158" t="s">
        <v>33</v>
      </c>
      <c r="D305" s="158" t="s">
        <v>34</v>
      </c>
      <c r="E305" s="158">
        <v>101659</v>
      </c>
      <c r="F305" s="98" t="s">
        <v>634</v>
      </c>
      <c r="G305" s="97" t="s">
        <v>216</v>
      </c>
      <c r="H305" s="97">
        <v>24</v>
      </c>
      <c r="I305" s="99">
        <v>679.53</v>
      </c>
      <c r="J305" s="99">
        <v>828.82</v>
      </c>
      <c r="K305" s="99">
        <v>16308.72</v>
      </c>
      <c r="L305" s="99">
        <v>19891.68</v>
      </c>
    </row>
    <row r="306" spans="2:13" x14ac:dyDescent="0.3">
      <c r="B306" s="97" t="s">
        <v>635</v>
      </c>
      <c r="C306" s="158" t="s">
        <v>165</v>
      </c>
      <c r="D306" s="158" t="s">
        <v>34</v>
      </c>
      <c r="E306" s="158">
        <v>12295</v>
      </c>
      <c r="F306" s="98" t="s">
        <v>636</v>
      </c>
      <c r="G306" s="97" t="s">
        <v>216</v>
      </c>
      <c r="H306" s="97">
        <v>19</v>
      </c>
      <c r="I306" s="99">
        <v>3.45</v>
      </c>
      <c r="J306" s="99">
        <v>4.2</v>
      </c>
      <c r="K306" s="99">
        <v>65.55</v>
      </c>
      <c r="L306" s="99">
        <v>79.8</v>
      </c>
    </row>
    <row r="307" spans="2:13" x14ac:dyDescent="0.3">
      <c r="B307" s="97" t="s">
        <v>637</v>
      </c>
      <c r="C307" s="158" t="s">
        <v>33</v>
      </c>
      <c r="D307" s="158" t="s">
        <v>34</v>
      </c>
      <c r="E307" s="158">
        <v>97610</v>
      </c>
      <c r="F307" s="98" t="s">
        <v>638</v>
      </c>
      <c r="G307" s="97" t="s">
        <v>216</v>
      </c>
      <c r="H307" s="97">
        <v>19</v>
      </c>
      <c r="I307" s="99">
        <v>17.54</v>
      </c>
      <c r="J307" s="99">
        <v>21.39</v>
      </c>
      <c r="K307" s="99">
        <v>333.26</v>
      </c>
      <c r="L307" s="99">
        <v>406.41</v>
      </c>
    </row>
    <row r="308" spans="2:13" x14ac:dyDescent="0.3">
      <c r="B308" s="97" t="s">
        <v>639</v>
      </c>
      <c r="C308" s="158" t="s">
        <v>33</v>
      </c>
      <c r="D308" s="158" t="s">
        <v>572</v>
      </c>
      <c r="E308" s="158">
        <v>13606</v>
      </c>
      <c r="F308" s="98" t="s">
        <v>640</v>
      </c>
      <c r="G308" s="97" t="s">
        <v>137</v>
      </c>
      <c r="H308" s="97">
        <v>148.30000000000001</v>
      </c>
      <c r="I308" s="99">
        <v>38.1</v>
      </c>
      <c r="J308" s="99">
        <v>46.47</v>
      </c>
      <c r="K308" s="99">
        <v>5650.23</v>
      </c>
      <c r="L308" s="99">
        <v>6891.5</v>
      </c>
    </row>
    <row r="309" spans="2:13" x14ac:dyDescent="0.3">
      <c r="B309" s="97" t="s">
        <v>641</v>
      </c>
      <c r="C309" s="158" t="s">
        <v>33</v>
      </c>
      <c r="D309" s="158" t="s">
        <v>572</v>
      </c>
      <c r="E309" s="158">
        <v>9526</v>
      </c>
      <c r="F309" s="98" t="s">
        <v>642</v>
      </c>
      <c r="G309" s="97" t="s">
        <v>340</v>
      </c>
      <c r="H309" s="97">
        <v>160</v>
      </c>
      <c r="I309" s="99">
        <v>14.09</v>
      </c>
      <c r="J309" s="99">
        <v>17.18</v>
      </c>
      <c r="K309" s="99">
        <v>2254.4</v>
      </c>
      <c r="L309" s="99">
        <v>2748.8</v>
      </c>
    </row>
    <row r="310" spans="2:13" x14ac:dyDescent="0.3">
      <c r="B310" s="97" t="s">
        <v>643</v>
      </c>
      <c r="C310" s="158" t="s">
        <v>33</v>
      </c>
      <c r="D310" s="158" t="s">
        <v>572</v>
      </c>
      <c r="E310" s="158">
        <v>9667</v>
      </c>
      <c r="F310" s="98" t="s">
        <v>644</v>
      </c>
      <c r="G310" s="97" t="s">
        <v>340</v>
      </c>
      <c r="H310" s="97">
        <v>17</v>
      </c>
      <c r="I310" s="99">
        <v>14.61</v>
      </c>
      <c r="J310" s="99">
        <v>17.809999999999999</v>
      </c>
      <c r="K310" s="99">
        <v>248.37</v>
      </c>
      <c r="L310" s="99">
        <v>302.77</v>
      </c>
    </row>
    <row r="311" spans="2:13" ht="28.8" x14ac:dyDescent="0.3">
      <c r="B311" s="97" t="s">
        <v>645</v>
      </c>
      <c r="C311" s="158" t="s">
        <v>165</v>
      </c>
      <c r="D311" s="158" t="s">
        <v>34</v>
      </c>
      <c r="E311" s="158">
        <v>39809</v>
      </c>
      <c r="F311" s="98" t="s">
        <v>646</v>
      </c>
      <c r="G311" s="97" t="s">
        <v>216</v>
      </c>
      <c r="H311" s="97">
        <v>1</v>
      </c>
      <c r="I311" s="99">
        <v>325.69</v>
      </c>
      <c r="J311" s="99">
        <v>397.24</v>
      </c>
      <c r="K311" s="99">
        <v>325.69</v>
      </c>
      <c r="L311" s="99">
        <v>397.24</v>
      </c>
    </row>
    <row r="312" spans="2:13" x14ac:dyDescent="0.3">
      <c r="B312" s="97" t="s">
        <v>647</v>
      </c>
      <c r="C312" s="158" t="s">
        <v>33</v>
      </c>
      <c r="D312" s="158" t="s">
        <v>546</v>
      </c>
      <c r="E312" s="158" t="s">
        <v>648</v>
      </c>
      <c r="F312" s="98" t="s">
        <v>649</v>
      </c>
      <c r="G312" s="97" t="s">
        <v>549</v>
      </c>
      <c r="H312" s="97">
        <v>3</v>
      </c>
      <c r="I312" s="99">
        <v>1638.35</v>
      </c>
      <c r="J312" s="99">
        <v>1998.29</v>
      </c>
      <c r="K312" s="99">
        <v>4915.05</v>
      </c>
      <c r="L312" s="99">
        <v>5994.87</v>
      </c>
    </row>
    <row r="313" spans="2:13" x14ac:dyDescent="0.3">
      <c r="B313" s="97" t="s">
        <v>650</v>
      </c>
      <c r="C313" s="158" t="s">
        <v>33</v>
      </c>
      <c r="D313" s="158" t="s">
        <v>546</v>
      </c>
      <c r="E313" s="158" t="s">
        <v>651</v>
      </c>
      <c r="F313" s="98" t="s">
        <v>652</v>
      </c>
      <c r="G313" s="97" t="s">
        <v>549</v>
      </c>
      <c r="H313" s="97">
        <v>2</v>
      </c>
      <c r="I313" s="99">
        <v>1653.9</v>
      </c>
      <c r="J313" s="99">
        <v>2017.26</v>
      </c>
      <c r="K313" s="99">
        <v>3307.8</v>
      </c>
      <c r="L313" s="99">
        <v>4034.52</v>
      </c>
    </row>
    <row r="314" spans="2:13" ht="43.2" x14ac:dyDescent="0.3">
      <c r="B314" s="97" t="s">
        <v>653</v>
      </c>
      <c r="C314" s="158" t="s">
        <v>33</v>
      </c>
      <c r="D314" s="158" t="s">
        <v>258</v>
      </c>
      <c r="E314" s="158">
        <v>101881</v>
      </c>
      <c r="F314" s="98" t="s">
        <v>654</v>
      </c>
      <c r="G314" s="97" t="s">
        <v>216</v>
      </c>
      <c r="H314" s="97">
        <v>1</v>
      </c>
      <c r="I314" s="99">
        <v>835.69</v>
      </c>
      <c r="J314" s="99">
        <v>1019.29</v>
      </c>
      <c r="K314" s="99">
        <v>835.69</v>
      </c>
      <c r="L314" s="99">
        <v>1019.29</v>
      </c>
    </row>
    <row r="315" spans="2:13" s="1" customFormat="1" ht="15.6" x14ac:dyDescent="0.3">
      <c r="B315" s="136" t="s">
        <v>655</v>
      </c>
      <c r="C315" s="160"/>
      <c r="D315" s="160"/>
      <c r="E315" s="160"/>
      <c r="F315" s="152" t="s">
        <v>656</v>
      </c>
      <c r="G315" s="163" t="s">
        <v>891</v>
      </c>
      <c r="H315" s="163"/>
      <c r="I315" s="164"/>
      <c r="J315" s="164"/>
      <c r="K315" s="164"/>
      <c r="L315" s="137">
        <v>2616.19</v>
      </c>
      <c r="M315" s="83"/>
    </row>
    <row r="316" spans="2:13" ht="28.8" x14ac:dyDescent="0.3">
      <c r="B316" s="97" t="s">
        <v>657</v>
      </c>
      <c r="C316" s="158" t="s">
        <v>33</v>
      </c>
      <c r="D316" s="158" t="s">
        <v>34</v>
      </c>
      <c r="E316" s="158">
        <v>91940</v>
      </c>
      <c r="F316" s="98" t="s">
        <v>658</v>
      </c>
      <c r="G316" s="97" t="s">
        <v>216</v>
      </c>
      <c r="H316" s="97">
        <v>2</v>
      </c>
      <c r="I316" s="99">
        <v>25.77</v>
      </c>
      <c r="J316" s="99">
        <v>31.43</v>
      </c>
      <c r="K316" s="99">
        <v>51.54</v>
      </c>
      <c r="L316" s="99">
        <v>62.86</v>
      </c>
    </row>
    <row r="317" spans="2:13" x14ac:dyDescent="0.3">
      <c r="B317" s="97" t="s">
        <v>659</v>
      </c>
      <c r="C317" s="158" t="s">
        <v>33</v>
      </c>
      <c r="D317" s="158" t="s">
        <v>546</v>
      </c>
      <c r="E317" s="158" t="s">
        <v>660</v>
      </c>
      <c r="F317" s="98" t="s">
        <v>661</v>
      </c>
      <c r="G317" s="97" t="s">
        <v>549</v>
      </c>
      <c r="H317" s="97">
        <v>2</v>
      </c>
      <c r="I317" s="99">
        <v>26.84</v>
      </c>
      <c r="J317" s="99">
        <v>32.729999999999997</v>
      </c>
      <c r="K317" s="99">
        <v>53.68</v>
      </c>
      <c r="L317" s="99">
        <v>65.459999999999994</v>
      </c>
    </row>
    <row r="318" spans="2:13" x14ac:dyDescent="0.3">
      <c r="B318" s="97" t="s">
        <v>662</v>
      </c>
      <c r="C318" s="158" t="s">
        <v>165</v>
      </c>
      <c r="D318" s="158" t="s">
        <v>546</v>
      </c>
      <c r="E318" s="158">
        <v>2977</v>
      </c>
      <c r="F318" s="98" t="s">
        <v>663</v>
      </c>
      <c r="G318" s="97" t="s">
        <v>340</v>
      </c>
      <c r="H318" s="97">
        <v>2</v>
      </c>
      <c r="I318" s="99">
        <v>0.28999999999999998</v>
      </c>
      <c r="J318" s="99">
        <v>0.35</v>
      </c>
      <c r="K318" s="99">
        <v>0.57999999999999996</v>
      </c>
      <c r="L318" s="99">
        <v>0.7</v>
      </c>
    </row>
    <row r="319" spans="2:13" x14ac:dyDescent="0.3">
      <c r="B319" s="97" t="s">
        <v>664</v>
      </c>
      <c r="C319" s="158" t="s">
        <v>33</v>
      </c>
      <c r="D319" s="158" t="s">
        <v>258</v>
      </c>
      <c r="E319" s="158">
        <v>98307</v>
      </c>
      <c r="F319" s="98" t="s">
        <v>665</v>
      </c>
      <c r="G319" s="97" t="s">
        <v>216</v>
      </c>
      <c r="H319" s="97">
        <v>2</v>
      </c>
      <c r="I319" s="99">
        <v>53.65</v>
      </c>
      <c r="J319" s="99">
        <v>65.430000000000007</v>
      </c>
      <c r="K319" s="99">
        <v>107.3</v>
      </c>
      <c r="L319" s="99">
        <v>130.86000000000001</v>
      </c>
    </row>
    <row r="320" spans="2:13" ht="28.8" x14ac:dyDescent="0.3">
      <c r="B320" s="97" t="s">
        <v>666</v>
      </c>
      <c r="C320" s="158" t="s">
        <v>33</v>
      </c>
      <c r="D320" s="158" t="s">
        <v>34</v>
      </c>
      <c r="E320" s="158">
        <v>91851</v>
      </c>
      <c r="F320" s="98" t="s">
        <v>667</v>
      </c>
      <c r="G320" s="97" t="s">
        <v>41</v>
      </c>
      <c r="H320" s="97">
        <v>17.7</v>
      </c>
      <c r="I320" s="99">
        <v>12.28</v>
      </c>
      <c r="J320" s="99">
        <v>14.97</v>
      </c>
      <c r="K320" s="99">
        <v>217.35</v>
      </c>
      <c r="L320" s="99">
        <v>264.95999999999998</v>
      </c>
    </row>
    <row r="321" spans="2:13" ht="28.8" x14ac:dyDescent="0.3">
      <c r="B321" s="97" t="s">
        <v>668</v>
      </c>
      <c r="C321" s="158" t="s">
        <v>33</v>
      </c>
      <c r="D321" s="158" t="s">
        <v>34</v>
      </c>
      <c r="E321" s="158">
        <v>91849</v>
      </c>
      <c r="F321" s="98" t="s">
        <v>669</v>
      </c>
      <c r="G321" s="97" t="s">
        <v>41</v>
      </c>
      <c r="H321" s="97">
        <v>2.9</v>
      </c>
      <c r="I321" s="99">
        <v>9.98</v>
      </c>
      <c r="J321" s="99">
        <v>12.17</v>
      </c>
      <c r="K321" s="99">
        <v>28.94</v>
      </c>
      <c r="L321" s="99">
        <v>35.29</v>
      </c>
    </row>
    <row r="322" spans="2:13" x14ac:dyDescent="0.3">
      <c r="B322" s="97" t="s">
        <v>670</v>
      </c>
      <c r="C322" s="158" t="s">
        <v>33</v>
      </c>
      <c r="D322" s="158" t="s">
        <v>191</v>
      </c>
      <c r="E322" s="158" t="s">
        <v>671</v>
      </c>
      <c r="F322" s="98" t="s">
        <v>672</v>
      </c>
      <c r="G322" s="97" t="s">
        <v>340</v>
      </c>
      <c r="H322" s="97">
        <v>1</v>
      </c>
      <c r="I322" s="99">
        <v>1020.38</v>
      </c>
      <c r="J322" s="99">
        <v>1244.55</v>
      </c>
      <c r="K322" s="99">
        <v>1020.38</v>
      </c>
      <c r="L322" s="99">
        <v>1244.55</v>
      </c>
    </row>
    <row r="323" spans="2:13" ht="28.8" x14ac:dyDescent="0.3">
      <c r="B323" s="97" t="s">
        <v>673</v>
      </c>
      <c r="C323" s="158" t="s">
        <v>33</v>
      </c>
      <c r="D323" s="158" t="s">
        <v>34</v>
      </c>
      <c r="E323" s="158">
        <v>101795</v>
      </c>
      <c r="F323" s="98" t="s">
        <v>674</v>
      </c>
      <c r="G323" s="97" t="s">
        <v>216</v>
      </c>
      <c r="H323" s="97">
        <v>1</v>
      </c>
      <c r="I323" s="99">
        <v>665.34</v>
      </c>
      <c r="J323" s="99">
        <v>811.51</v>
      </c>
      <c r="K323" s="99">
        <v>665.34</v>
      </c>
      <c r="L323" s="99">
        <v>811.51</v>
      </c>
    </row>
    <row r="324" spans="2:13" s="1" customFormat="1" ht="15.6" x14ac:dyDescent="0.3">
      <c r="B324" s="136" t="s">
        <v>675</v>
      </c>
      <c r="C324" s="160"/>
      <c r="D324" s="160"/>
      <c r="E324" s="160"/>
      <c r="F324" s="152" t="s">
        <v>676</v>
      </c>
      <c r="G324" s="163"/>
      <c r="H324" s="163"/>
      <c r="I324" s="164"/>
      <c r="J324" s="164"/>
      <c r="K324" s="164"/>
      <c r="L324" s="137">
        <v>30401.200000000001</v>
      </c>
      <c r="M324" s="83"/>
    </row>
    <row r="325" spans="2:13" ht="28.8" x14ac:dyDescent="0.3">
      <c r="B325" s="97" t="s">
        <v>677</v>
      </c>
      <c r="C325" s="158" t="s">
        <v>33</v>
      </c>
      <c r="D325" s="158" t="s">
        <v>34</v>
      </c>
      <c r="E325" s="158">
        <v>98111</v>
      </c>
      <c r="F325" s="98" t="s">
        <v>678</v>
      </c>
      <c r="G325" s="97" t="s">
        <v>216</v>
      </c>
      <c r="H325" s="97">
        <v>1</v>
      </c>
      <c r="I325" s="99">
        <v>55.4</v>
      </c>
      <c r="J325" s="99">
        <v>67.569999999999993</v>
      </c>
      <c r="K325" s="99">
        <v>55.4</v>
      </c>
      <c r="L325" s="99">
        <v>67.569999999999993</v>
      </c>
    </row>
    <row r="326" spans="2:13" ht="28.8" x14ac:dyDescent="0.3">
      <c r="B326" s="97" t="s">
        <v>679</v>
      </c>
      <c r="C326" s="158" t="s">
        <v>33</v>
      </c>
      <c r="D326" s="158" t="s">
        <v>34</v>
      </c>
      <c r="E326" s="158">
        <v>104749</v>
      </c>
      <c r="F326" s="98" t="s">
        <v>680</v>
      </c>
      <c r="G326" s="97" t="s">
        <v>216</v>
      </c>
      <c r="H326" s="97">
        <v>17</v>
      </c>
      <c r="I326" s="99">
        <v>23.27</v>
      </c>
      <c r="J326" s="99">
        <v>28.38</v>
      </c>
      <c r="K326" s="99">
        <v>395.59</v>
      </c>
      <c r="L326" s="99">
        <v>482.46</v>
      </c>
    </row>
    <row r="327" spans="2:13" ht="28.8" x14ac:dyDescent="0.3">
      <c r="B327" s="97" t="s">
        <v>681</v>
      </c>
      <c r="C327" s="158" t="s">
        <v>33</v>
      </c>
      <c r="D327" s="158" t="s">
        <v>34</v>
      </c>
      <c r="E327" s="158">
        <v>96986</v>
      </c>
      <c r="F327" s="98" t="s">
        <v>682</v>
      </c>
      <c r="G327" s="97" t="s">
        <v>216</v>
      </c>
      <c r="H327" s="97">
        <v>17</v>
      </c>
      <c r="I327" s="99">
        <v>123.79</v>
      </c>
      <c r="J327" s="99">
        <v>150.97999999999999</v>
      </c>
      <c r="K327" s="99">
        <v>2104.4299999999998</v>
      </c>
      <c r="L327" s="99">
        <v>2566.66</v>
      </c>
    </row>
    <row r="328" spans="2:13" x14ac:dyDescent="0.3">
      <c r="B328" s="97" t="s">
        <v>683</v>
      </c>
      <c r="C328" s="158" t="s">
        <v>33</v>
      </c>
      <c r="D328" s="158" t="s">
        <v>34</v>
      </c>
      <c r="E328" s="158">
        <v>96989</v>
      </c>
      <c r="F328" s="98" t="s">
        <v>684</v>
      </c>
      <c r="G328" s="97" t="s">
        <v>216</v>
      </c>
      <c r="H328" s="97">
        <v>4</v>
      </c>
      <c r="I328" s="99">
        <v>146.30000000000001</v>
      </c>
      <c r="J328" s="99">
        <v>178.44</v>
      </c>
      <c r="K328" s="99">
        <v>585.20000000000005</v>
      </c>
      <c r="L328" s="99">
        <v>713.76</v>
      </c>
    </row>
    <row r="329" spans="2:13" x14ac:dyDescent="0.3">
      <c r="B329" s="97" t="s">
        <v>685</v>
      </c>
      <c r="C329" s="158" t="s">
        <v>33</v>
      </c>
      <c r="D329" s="158" t="s">
        <v>34</v>
      </c>
      <c r="E329" s="158">
        <v>96988</v>
      </c>
      <c r="F329" s="98" t="s">
        <v>686</v>
      </c>
      <c r="G329" s="97" t="s">
        <v>216</v>
      </c>
      <c r="H329" s="97">
        <v>4</v>
      </c>
      <c r="I329" s="99">
        <v>174.9</v>
      </c>
      <c r="J329" s="99">
        <v>213.32</v>
      </c>
      <c r="K329" s="99">
        <v>699.6</v>
      </c>
      <c r="L329" s="99">
        <v>853.28</v>
      </c>
    </row>
    <row r="330" spans="2:13" ht="28.8" x14ac:dyDescent="0.3">
      <c r="B330" s="97" t="s">
        <v>687</v>
      </c>
      <c r="C330" s="158" t="s">
        <v>33</v>
      </c>
      <c r="D330" s="158" t="s">
        <v>34</v>
      </c>
      <c r="E330" s="158">
        <v>96973</v>
      </c>
      <c r="F330" s="98" t="s">
        <v>688</v>
      </c>
      <c r="G330" s="97" t="s">
        <v>41</v>
      </c>
      <c r="H330" s="97">
        <v>13.3</v>
      </c>
      <c r="I330" s="99">
        <v>80.37</v>
      </c>
      <c r="J330" s="99">
        <v>98.02</v>
      </c>
      <c r="K330" s="99">
        <v>1068.92</v>
      </c>
      <c r="L330" s="99">
        <v>1303.6600000000001</v>
      </c>
    </row>
    <row r="331" spans="2:13" x14ac:dyDescent="0.3">
      <c r="B331" s="97" t="s">
        <v>689</v>
      </c>
      <c r="C331" s="158" t="s">
        <v>165</v>
      </c>
      <c r="D331" s="158" t="s">
        <v>187</v>
      </c>
      <c r="E331" s="158">
        <v>546</v>
      </c>
      <c r="F331" s="98" t="s">
        <v>690</v>
      </c>
      <c r="G331" s="97" t="s">
        <v>691</v>
      </c>
      <c r="H331" s="97">
        <v>250.72</v>
      </c>
      <c r="I331" s="99">
        <v>9.4700000000000006</v>
      </c>
      <c r="J331" s="99">
        <v>11.55</v>
      </c>
      <c r="K331" s="99">
        <v>2374.31</v>
      </c>
      <c r="L331" s="99">
        <v>2895.81</v>
      </c>
    </row>
    <row r="332" spans="2:13" x14ac:dyDescent="0.3">
      <c r="B332" s="97" t="s">
        <v>692</v>
      </c>
      <c r="C332" s="158" t="s">
        <v>33</v>
      </c>
      <c r="D332" s="158" t="s">
        <v>546</v>
      </c>
      <c r="E332" s="158" t="s">
        <v>693</v>
      </c>
      <c r="F332" s="98" t="s">
        <v>694</v>
      </c>
      <c r="G332" s="97" t="s">
        <v>41</v>
      </c>
      <c r="H332" s="97">
        <v>238.1</v>
      </c>
      <c r="I332" s="99">
        <v>56.04</v>
      </c>
      <c r="J332" s="99">
        <v>68.349999999999994</v>
      </c>
      <c r="K332" s="99">
        <v>13343.12</v>
      </c>
      <c r="L332" s="99">
        <v>16274.13</v>
      </c>
    </row>
    <row r="333" spans="2:13" x14ac:dyDescent="0.3">
      <c r="B333" s="97" t="s">
        <v>695</v>
      </c>
      <c r="C333" s="158" t="s">
        <v>33</v>
      </c>
      <c r="D333" s="158" t="s">
        <v>546</v>
      </c>
      <c r="E333" s="158" t="s">
        <v>696</v>
      </c>
      <c r="F333" s="98" t="s">
        <v>697</v>
      </c>
      <c r="G333" s="97" t="s">
        <v>41</v>
      </c>
      <c r="H333" s="97">
        <v>13.3</v>
      </c>
      <c r="I333" s="99">
        <v>43.15</v>
      </c>
      <c r="J333" s="99">
        <v>52.63</v>
      </c>
      <c r="K333" s="99">
        <v>573.89</v>
      </c>
      <c r="L333" s="99">
        <v>699.97</v>
      </c>
    </row>
    <row r="334" spans="2:13" ht="28.8" x14ac:dyDescent="0.3">
      <c r="B334" s="97" t="s">
        <v>698</v>
      </c>
      <c r="C334" s="158" t="s">
        <v>165</v>
      </c>
      <c r="D334" s="158" t="s">
        <v>377</v>
      </c>
      <c r="E334" s="158">
        <v>9721</v>
      </c>
      <c r="F334" s="98" t="s">
        <v>699</v>
      </c>
      <c r="G334" s="97" t="s">
        <v>340</v>
      </c>
      <c r="H334" s="97">
        <v>1</v>
      </c>
      <c r="I334" s="99">
        <v>775.9</v>
      </c>
      <c r="J334" s="99">
        <v>946.36</v>
      </c>
      <c r="K334" s="99">
        <v>775.9</v>
      </c>
      <c r="L334" s="99">
        <v>946.36</v>
      </c>
    </row>
    <row r="335" spans="2:13" x14ac:dyDescent="0.3">
      <c r="B335" s="97" t="s">
        <v>700</v>
      </c>
      <c r="C335" s="158" t="s">
        <v>33</v>
      </c>
      <c r="D335" s="158" t="s">
        <v>572</v>
      </c>
      <c r="E335" s="158">
        <v>10908</v>
      </c>
      <c r="F335" s="98" t="s">
        <v>701</v>
      </c>
      <c r="G335" s="97" t="s">
        <v>340</v>
      </c>
      <c r="H335" s="97">
        <v>51</v>
      </c>
      <c r="I335" s="99">
        <v>57.84</v>
      </c>
      <c r="J335" s="99">
        <v>70.540000000000006</v>
      </c>
      <c r="K335" s="99">
        <v>2949.84</v>
      </c>
      <c r="L335" s="99">
        <v>3597.54</v>
      </c>
    </row>
    <row r="336" spans="2:13" s="1" customFormat="1" ht="15.6" x14ac:dyDescent="0.3">
      <c r="B336" s="134" t="s">
        <v>702</v>
      </c>
      <c r="C336" s="159"/>
      <c r="D336" s="159"/>
      <c r="E336" s="159"/>
      <c r="F336" s="153" t="s">
        <v>703</v>
      </c>
      <c r="G336" s="165"/>
      <c r="H336" s="165"/>
      <c r="I336" s="166"/>
      <c r="J336" s="166"/>
      <c r="K336" s="166"/>
      <c r="L336" s="135">
        <v>3856.12</v>
      </c>
      <c r="M336" s="83"/>
    </row>
    <row r="337" spans="2:13" x14ac:dyDescent="0.3">
      <c r="B337" s="97" t="s">
        <v>704</v>
      </c>
      <c r="C337" s="158" t="s">
        <v>33</v>
      </c>
      <c r="D337" s="158" t="s">
        <v>546</v>
      </c>
      <c r="E337" s="158" t="s">
        <v>705</v>
      </c>
      <c r="F337" s="98" t="s">
        <v>706</v>
      </c>
      <c r="G337" s="97" t="s">
        <v>340</v>
      </c>
      <c r="H337" s="97">
        <v>6</v>
      </c>
      <c r="I337" s="99">
        <v>226.79</v>
      </c>
      <c r="J337" s="99">
        <v>276.61</v>
      </c>
      <c r="K337" s="99">
        <v>1360.74</v>
      </c>
      <c r="L337" s="99">
        <v>1659.66</v>
      </c>
    </row>
    <row r="338" spans="2:13" ht="43.2" x14ac:dyDescent="0.3">
      <c r="B338" s="97" t="s">
        <v>707</v>
      </c>
      <c r="C338" s="158" t="s">
        <v>165</v>
      </c>
      <c r="D338" s="158" t="s">
        <v>34</v>
      </c>
      <c r="E338" s="158">
        <v>37539</v>
      </c>
      <c r="F338" s="98" t="s">
        <v>708</v>
      </c>
      <c r="G338" s="97" t="s">
        <v>216</v>
      </c>
      <c r="H338" s="97">
        <v>11</v>
      </c>
      <c r="I338" s="99">
        <v>13.5</v>
      </c>
      <c r="J338" s="99">
        <v>16.46</v>
      </c>
      <c r="K338" s="99">
        <v>148.5</v>
      </c>
      <c r="L338" s="99">
        <v>181.06</v>
      </c>
    </row>
    <row r="339" spans="2:13" ht="43.2" x14ac:dyDescent="0.3">
      <c r="B339" s="97" t="s">
        <v>709</v>
      </c>
      <c r="C339" s="158" t="s">
        <v>165</v>
      </c>
      <c r="D339" s="158" t="s">
        <v>34</v>
      </c>
      <c r="E339" s="158">
        <v>37556</v>
      </c>
      <c r="F339" s="98" t="s">
        <v>710</v>
      </c>
      <c r="G339" s="97" t="s">
        <v>216</v>
      </c>
      <c r="H339" s="97">
        <v>6</v>
      </c>
      <c r="I339" s="99">
        <v>15.61</v>
      </c>
      <c r="J339" s="99">
        <v>19.03</v>
      </c>
      <c r="K339" s="99">
        <v>93.66</v>
      </c>
      <c r="L339" s="99">
        <v>114.18</v>
      </c>
    </row>
    <row r="340" spans="2:13" ht="28.8" x14ac:dyDescent="0.3">
      <c r="B340" s="97" t="s">
        <v>711</v>
      </c>
      <c r="C340" s="158" t="s">
        <v>165</v>
      </c>
      <c r="D340" s="158" t="s">
        <v>377</v>
      </c>
      <c r="E340" s="158">
        <v>13156</v>
      </c>
      <c r="F340" s="98" t="s">
        <v>712</v>
      </c>
      <c r="G340" s="97" t="s">
        <v>340</v>
      </c>
      <c r="H340" s="97">
        <v>6</v>
      </c>
      <c r="I340" s="99">
        <v>259.8</v>
      </c>
      <c r="J340" s="99">
        <v>316.87</v>
      </c>
      <c r="K340" s="99">
        <v>1558.8</v>
      </c>
      <c r="L340" s="99">
        <v>1901.22</v>
      </c>
    </row>
    <row r="341" spans="2:13" s="1" customFormat="1" ht="15.6" x14ac:dyDescent="0.3">
      <c r="B341" s="134" t="s">
        <v>713</v>
      </c>
      <c r="C341" s="159"/>
      <c r="D341" s="159"/>
      <c r="E341" s="159"/>
      <c r="F341" s="153" t="s">
        <v>714</v>
      </c>
      <c r="G341" s="165"/>
      <c r="H341" s="165"/>
      <c r="I341" s="166"/>
      <c r="J341" s="166"/>
      <c r="K341" s="166"/>
      <c r="L341" s="135">
        <v>183729.04</v>
      </c>
      <c r="M341" s="83"/>
    </row>
    <row r="342" spans="2:13" s="1" customFormat="1" ht="43.2" x14ac:dyDescent="0.3">
      <c r="B342" s="97" t="s">
        <v>715</v>
      </c>
      <c r="C342" s="158" t="s">
        <v>33</v>
      </c>
      <c r="D342" s="158" t="s">
        <v>51</v>
      </c>
      <c r="E342" s="158">
        <v>94559</v>
      </c>
      <c r="F342" s="98" t="s">
        <v>716</v>
      </c>
      <c r="G342" s="97" t="s">
        <v>53</v>
      </c>
      <c r="H342" s="97">
        <v>54.88</v>
      </c>
      <c r="I342" s="99">
        <v>803.22</v>
      </c>
      <c r="J342" s="99">
        <v>979.68</v>
      </c>
      <c r="K342" s="99">
        <v>44080.71</v>
      </c>
      <c r="L342" s="99">
        <v>53764.83</v>
      </c>
      <c r="M342" s="83"/>
    </row>
    <row r="343" spans="2:13" ht="57.6" x14ac:dyDescent="0.3">
      <c r="B343" s="97" t="s">
        <v>717</v>
      </c>
      <c r="C343" s="158" t="s">
        <v>33</v>
      </c>
      <c r="D343" s="158" t="s">
        <v>34</v>
      </c>
      <c r="E343" s="158">
        <v>94570</v>
      </c>
      <c r="F343" s="98" t="s">
        <v>718</v>
      </c>
      <c r="G343" s="97" t="s">
        <v>53</v>
      </c>
      <c r="H343" s="97">
        <v>7.2</v>
      </c>
      <c r="I343" s="99">
        <v>609.70000000000005</v>
      </c>
      <c r="J343" s="99">
        <v>743.65</v>
      </c>
      <c r="K343" s="99">
        <v>4389.84</v>
      </c>
      <c r="L343" s="99">
        <v>5354.28</v>
      </c>
    </row>
    <row r="344" spans="2:13" ht="57.6" x14ac:dyDescent="0.3">
      <c r="B344" s="97" t="s">
        <v>719</v>
      </c>
      <c r="C344" s="158" t="s">
        <v>33</v>
      </c>
      <c r="D344" s="158" t="s">
        <v>34</v>
      </c>
      <c r="E344" s="158">
        <v>94569</v>
      </c>
      <c r="F344" s="98" t="s">
        <v>720</v>
      </c>
      <c r="G344" s="97" t="s">
        <v>53</v>
      </c>
      <c r="H344" s="97">
        <v>7.68</v>
      </c>
      <c r="I344" s="99">
        <v>1145.8900000000001</v>
      </c>
      <c r="J344" s="99">
        <v>1397.64</v>
      </c>
      <c r="K344" s="99">
        <v>8800.43</v>
      </c>
      <c r="L344" s="99">
        <v>10733.87</v>
      </c>
    </row>
    <row r="345" spans="2:13" ht="28.8" x14ac:dyDescent="0.3">
      <c r="B345" s="97" t="s">
        <v>721</v>
      </c>
      <c r="C345" s="158" t="s">
        <v>33</v>
      </c>
      <c r="D345" s="158" t="s">
        <v>34</v>
      </c>
      <c r="E345" s="158">
        <v>91341</v>
      </c>
      <c r="F345" s="98" t="s">
        <v>722</v>
      </c>
      <c r="G345" s="97" t="s">
        <v>53</v>
      </c>
      <c r="H345" s="97">
        <v>8.64</v>
      </c>
      <c r="I345" s="99">
        <v>1124.1199999999999</v>
      </c>
      <c r="J345" s="99">
        <v>1371.08</v>
      </c>
      <c r="K345" s="99">
        <v>9712.39</v>
      </c>
      <c r="L345" s="99">
        <v>11846.13</v>
      </c>
    </row>
    <row r="346" spans="2:13" ht="28.8" x14ac:dyDescent="0.3">
      <c r="B346" s="97" t="s">
        <v>723</v>
      </c>
      <c r="C346" s="158" t="s">
        <v>33</v>
      </c>
      <c r="D346" s="158" t="s">
        <v>34</v>
      </c>
      <c r="E346" s="158">
        <v>94805</v>
      </c>
      <c r="F346" s="98" t="s">
        <v>724</v>
      </c>
      <c r="G346" s="97" t="s">
        <v>216</v>
      </c>
      <c r="H346" s="97">
        <v>6</v>
      </c>
      <c r="I346" s="99">
        <v>1382.83</v>
      </c>
      <c r="J346" s="99">
        <v>1686.63</v>
      </c>
      <c r="K346" s="99">
        <v>8296.98</v>
      </c>
      <c r="L346" s="99">
        <v>10119.780000000001</v>
      </c>
    </row>
    <row r="347" spans="2:13" ht="43.2" x14ac:dyDescent="0.3">
      <c r="B347" s="97" t="s">
        <v>725</v>
      </c>
      <c r="C347" s="158" t="s">
        <v>33</v>
      </c>
      <c r="D347" s="158" t="s">
        <v>34</v>
      </c>
      <c r="E347" s="158">
        <v>90794</v>
      </c>
      <c r="F347" s="98" t="s">
        <v>726</v>
      </c>
      <c r="G347" s="97" t="s">
        <v>216</v>
      </c>
      <c r="H347" s="97">
        <v>1</v>
      </c>
      <c r="I347" s="99">
        <v>858.26</v>
      </c>
      <c r="J347" s="99">
        <v>1046.81</v>
      </c>
      <c r="K347" s="99">
        <v>858.26</v>
      </c>
      <c r="L347" s="99">
        <v>1046.81</v>
      </c>
    </row>
    <row r="348" spans="2:13" x14ac:dyDescent="0.3">
      <c r="B348" s="97" t="s">
        <v>727</v>
      </c>
      <c r="C348" s="158" t="s">
        <v>33</v>
      </c>
      <c r="D348" s="158" t="s">
        <v>34</v>
      </c>
      <c r="E348" s="158">
        <v>100701</v>
      </c>
      <c r="F348" s="98" t="s">
        <v>728</v>
      </c>
      <c r="G348" s="97" t="s">
        <v>53</v>
      </c>
      <c r="H348" s="97">
        <v>25.5</v>
      </c>
      <c r="I348" s="99">
        <v>1281.54</v>
      </c>
      <c r="J348" s="99">
        <v>1563.09</v>
      </c>
      <c r="K348" s="99">
        <v>32679.27</v>
      </c>
      <c r="L348" s="99">
        <v>39858.79</v>
      </c>
    </row>
    <row r="349" spans="2:13" ht="28.8" x14ac:dyDescent="0.3">
      <c r="B349" s="97" t="s">
        <v>729</v>
      </c>
      <c r="C349" s="158" t="s">
        <v>33</v>
      </c>
      <c r="D349" s="158" t="s">
        <v>34</v>
      </c>
      <c r="E349" s="158">
        <v>99861</v>
      </c>
      <c r="F349" s="98" t="s">
        <v>730</v>
      </c>
      <c r="G349" s="97" t="s">
        <v>53</v>
      </c>
      <c r="H349" s="97">
        <v>17.39</v>
      </c>
      <c r="I349" s="99">
        <v>702.63</v>
      </c>
      <c r="J349" s="99">
        <v>856.99</v>
      </c>
      <c r="K349" s="99">
        <v>12218.73</v>
      </c>
      <c r="L349" s="99">
        <v>14903.05</v>
      </c>
    </row>
    <row r="350" spans="2:13" x14ac:dyDescent="0.3">
      <c r="B350" s="97" t="s">
        <v>731</v>
      </c>
      <c r="C350" s="158" t="s">
        <v>33</v>
      </c>
      <c r="D350" s="158" t="s">
        <v>191</v>
      </c>
      <c r="E350" s="158" t="s">
        <v>440</v>
      </c>
      <c r="F350" s="98" t="s">
        <v>732</v>
      </c>
      <c r="G350" s="97" t="s">
        <v>53</v>
      </c>
      <c r="H350" s="97">
        <v>50</v>
      </c>
      <c r="I350" s="99">
        <v>591.98</v>
      </c>
      <c r="J350" s="99">
        <v>722.03</v>
      </c>
      <c r="K350" s="99">
        <v>29599</v>
      </c>
      <c r="L350" s="99">
        <v>36101.5</v>
      </c>
    </row>
    <row r="351" spans="2:13" s="1" customFormat="1" ht="15.6" x14ac:dyDescent="0.3">
      <c r="B351" s="134" t="s">
        <v>733</v>
      </c>
      <c r="C351" s="159"/>
      <c r="D351" s="159"/>
      <c r="E351" s="159"/>
      <c r="F351" s="153" t="s">
        <v>734</v>
      </c>
      <c r="G351" s="165"/>
      <c r="H351" s="165"/>
      <c r="I351" s="166"/>
      <c r="J351" s="166"/>
      <c r="K351" s="166"/>
      <c r="L351" s="135">
        <v>105720.4</v>
      </c>
      <c r="M351" s="83"/>
    </row>
    <row r="352" spans="2:13" s="1" customFormat="1" x14ac:dyDescent="0.3">
      <c r="B352" s="97" t="s">
        <v>735</v>
      </c>
      <c r="C352" s="158" t="s">
        <v>33</v>
      </c>
      <c r="D352" s="158" t="s">
        <v>34</v>
      </c>
      <c r="E352" s="158">
        <v>90776</v>
      </c>
      <c r="F352" s="98" t="s">
        <v>736</v>
      </c>
      <c r="G352" s="97" t="s">
        <v>737</v>
      </c>
      <c r="H352" s="97">
        <v>1320</v>
      </c>
      <c r="I352" s="99">
        <v>44.66</v>
      </c>
      <c r="J352" s="99">
        <v>54.47</v>
      </c>
      <c r="K352" s="99">
        <v>58951.199999999997</v>
      </c>
      <c r="L352" s="99">
        <v>71900.399999999994</v>
      </c>
      <c r="M352" s="83"/>
    </row>
    <row r="353" spans="2:12" x14ac:dyDescent="0.3">
      <c r="B353" s="97" t="s">
        <v>738</v>
      </c>
      <c r="C353" s="158" t="s">
        <v>33</v>
      </c>
      <c r="D353" s="158" t="s">
        <v>34</v>
      </c>
      <c r="E353" s="158">
        <v>90778</v>
      </c>
      <c r="F353" s="98" t="s">
        <v>739</v>
      </c>
      <c r="G353" s="97" t="s">
        <v>737</v>
      </c>
      <c r="H353" s="97">
        <v>190</v>
      </c>
      <c r="I353" s="99">
        <v>145.94</v>
      </c>
      <c r="J353" s="99">
        <v>178</v>
      </c>
      <c r="K353" s="99">
        <v>27728.6</v>
      </c>
      <c r="L353" s="99">
        <v>33820</v>
      </c>
    </row>
    <row r="354" spans="2:12" x14ac:dyDescent="0.3">
      <c r="B354"/>
      <c r="C354"/>
      <c r="D354"/>
      <c r="E354"/>
      <c r="F354" s="95"/>
      <c r="G354"/>
      <c r="H354"/>
      <c r="I354" s="78"/>
      <c r="J354" s="78"/>
      <c r="K354" s="78"/>
      <c r="L354" s="78"/>
    </row>
    <row r="355" spans="2:12" x14ac:dyDescent="0.3">
      <c r="B355"/>
      <c r="C355"/>
      <c r="D355"/>
      <c r="E355"/>
      <c r="F355" s="95"/>
      <c r="G355"/>
      <c r="H355"/>
      <c r="I355" s="78"/>
      <c r="J355" s="78"/>
      <c r="K355" s="78"/>
      <c r="L355" s="78"/>
    </row>
    <row r="356" spans="2:12" ht="15.6" x14ac:dyDescent="0.3">
      <c r="B356"/>
      <c r="C356"/>
      <c r="D356"/>
      <c r="E356"/>
      <c r="F356" s="95"/>
      <c r="G356"/>
      <c r="H356"/>
      <c r="I356" s="78"/>
      <c r="J356" s="155" t="s">
        <v>28</v>
      </c>
      <c r="K356" s="167">
        <v>1479081.5</v>
      </c>
      <c r="L356" s="168"/>
    </row>
    <row r="357" spans="2:12" ht="15.6" x14ac:dyDescent="0.3">
      <c r="B357"/>
      <c r="C357"/>
      <c r="D357"/>
      <c r="E357"/>
      <c r="F357" s="95"/>
      <c r="G357"/>
      <c r="H357"/>
      <c r="I357" s="78"/>
      <c r="J357" s="155" t="s">
        <v>740</v>
      </c>
      <c r="K357" s="167">
        <v>324741.92</v>
      </c>
      <c r="L357" s="168"/>
    </row>
    <row r="358" spans="2:12" ht="15.6" x14ac:dyDescent="0.3">
      <c r="B358"/>
      <c r="C358"/>
      <c r="D358"/>
      <c r="E358"/>
      <c r="F358" s="95"/>
      <c r="G358"/>
      <c r="H358"/>
      <c r="I358" s="78"/>
      <c r="J358" s="155" t="s">
        <v>29</v>
      </c>
      <c r="K358" s="167">
        <v>1803823.42</v>
      </c>
      <c r="L358" s="168"/>
    </row>
    <row r="359" spans="2:12" x14ac:dyDescent="0.3">
      <c r="B359"/>
      <c r="C359"/>
      <c r="D359"/>
      <c r="E359"/>
      <c r="F359" s="95"/>
      <c r="G359"/>
      <c r="H359"/>
      <c r="I359" s="78"/>
      <c r="J359" s="78"/>
      <c r="K359" s="78"/>
      <c r="L359" s="78"/>
    </row>
    <row r="360" spans="2:12" x14ac:dyDescent="0.3">
      <c r="B360"/>
      <c r="C360"/>
      <c r="D360"/>
      <c r="E360"/>
      <c r="F360" s="95"/>
      <c r="G360"/>
      <c r="H360"/>
      <c r="I360" s="78"/>
      <c r="J360" s="78"/>
      <c r="K360" s="78"/>
      <c r="L360" s="78"/>
    </row>
    <row r="362" spans="2:12" ht="15.6" x14ac:dyDescent="0.3">
      <c r="B362" s="162" t="s">
        <v>892</v>
      </c>
      <c r="C362" s="162"/>
      <c r="D362" s="162"/>
    </row>
    <row r="363" spans="2:12" ht="15.6" x14ac:dyDescent="0.3">
      <c r="B363" s="151"/>
      <c r="C363" s="151"/>
      <c r="D363" s="151"/>
    </row>
    <row r="364" spans="2:12" ht="15.6" x14ac:dyDescent="0.3">
      <c r="B364" s="151"/>
      <c r="C364" s="151"/>
      <c r="D364" s="151"/>
    </row>
    <row r="365" spans="2:12" ht="15.6" x14ac:dyDescent="0.3">
      <c r="B365" s="151"/>
      <c r="C365" s="151"/>
      <c r="D365" s="151"/>
    </row>
    <row r="366" spans="2:12" ht="15.6" x14ac:dyDescent="0.3">
      <c r="B366" s="151"/>
      <c r="C366" s="151"/>
      <c r="D366" s="151"/>
    </row>
    <row r="368" spans="2:12" x14ac:dyDescent="0.3">
      <c r="F368" s="138" t="s">
        <v>741</v>
      </c>
    </row>
    <row r="369" spans="6:6" ht="15.6" x14ac:dyDescent="0.3">
      <c r="F369" s="143" t="s">
        <v>742</v>
      </c>
    </row>
    <row r="370" spans="6:6" ht="15.6" x14ac:dyDescent="0.3">
      <c r="F370" s="143" t="s">
        <v>743</v>
      </c>
    </row>
    <row r="371" spans="6:6" ht="15.6" x14ac:dyDescent="0.3">
      <c r="F371" s="143" t="s">
        <v>744</v>
      </c>
    </row>
  </sheetData>
  <sheetProtection formatCells="0" formatColumns="0" formatRows="0" insertColumns="0" insertRows="0" insertHyperlinks="0" deleteColumns="0" deleteRows="0" sort="0" autoFilter="0" pivotTables="0"/>
  <mergeCells count="41">
    <mergeCell ref="G17:K17"/>
    <mergeCell ref="B1:L1"/>
    <mergeCell ref="B2:L2"/>
    <mergeCell ref="C9:L9"/>
    <mergeCell ref="G12:K12"/>
    <mergeCell ref="G16:K16"/>
    <mergeCell ref="G28:K28"/>
    <mergeCell ref="G38:K38"/>
    <mergeCell ref="G39:K39"/>
    <mergeCell ref="G47:K47"/>
    <mergeCell ref="G55:K55"/>
    <mergeCell ref="G64:K64"/>
    <mergeCell ref="G71:K71"/>
    <mergeCell ref="G85:K85"/>
    <mergeCell ref="G86:K86"/>
    <mergeCell ref="G89:K89"/>
    <mergeCell ref="G92:K92"/>
    <mergeCell ref="G94:K94"/>
    <mergeCell ref="G97:K97"/>
    <mergeCell ref="G100:K100"/>
    <mergeCell ref="G102:K102"/>
    <mergeCell ref="G106:K106"/>
    <mergeCell ref="G107:K107"/>
    <mergeCell ref="G118:K118"/>
    <mergeCell ref="G141:K141"/>
    <mergeCell ref="G169:K169"/>
    <mergeCell ref="G198:K198"/>
    <mergeCell ref="G204:K204"/>
    <mergeCell ref="G216:K216"/>
    <mergeCell ref="G221:K221"/>
    <mergeCell ref="G230:K230"/>
    <mergeCell ref="B362:D362"/>
    <mergeCell ref="G231:K231"/>
    <mergeCell ref="G315:K315"/>
    <mergeCell ref="G324:K324"/>
    <mergeCell ref="G336:K336"/>
    <mergeCell ref="G341:K341"/>
    <mergeCell ref="G351:K351"/>
    <mergeCell ref="K356:L356"/>
    <mergeCell ref="K357:L357"/>
    <mergeCell ref="K358:L358"/>
  </mergeCells>
  <phoneticPr fontId="17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58" fitToHeight="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94E3F-3F38-4B9A-A0B2-B93FA86800FD}">
  <sheetPr>
    <pageSetUpPr fitToPage="1"/>
  </sheetPr>
  <dimension ref="B1:S64"/>
  <sheetViews>
    <sheetView showGridLines="0" topLeftCell="A41" zoomScale="80" zoomScaleNormal="80" workbookViewId="0">
      <selection activeCell="B47" sqref="B47:J48"/>
    </sheetView>
  </sheetViews>
  <sheetFormatPr defaultRowHeight="14.4" x14ac:dyDescent="0.3"/>
  <cols>
    <col min="1" max="1" width="2.5546875" customWidth="1"/>
    <col min="2" max="2" width="14.6640625" style="85" bestFit="1" customWidth="1"/>
    <col min="3" max="3" width="43" style="90" customWidth="1"/>
    <col min="4" max="4" width="15.109375" style="87" bestFit="1" customWidth="1"/>
    <col min="5" max="5" width="15" style="87" customWidth="1"/>
    <col min="6" max="6" width="15" style="73" customWidth="1"/>
    <col min="7" max="7" width="15" style="87" customWidth="1"/>
    <col min="8" max="9" width="15" style="88" customWidth="1"/>
    <col min="10" max="12" width="15" style="74" customWidth="1"/>
    <col min="13" max="13" width="15" customWidth="1"/>
    <col min="14" max="14" width="15" style="78" customWidth="1"/>
    <col min="15" max="15" width="9.88671875" bestFit="1" customWidth="1"/>
  </cols>
  <sheetData>
    <row r="1" spans="2:19" s="4" customFormat="1" ht="21.9" customHeight="1" x14ac:dyDescent="0.4">
      <c r="B1" s="179" t="s">
        <v>745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1"/>
      <c r="O1"/>
      <c r="P1" s="3"/>
      <c r="Q1" s="3"/>
      <c r="R1" s="3"/>
      <c r="S1" s="3"/>
    </row>
    <row r="2" spans="2:19" s="4" customFormat="1" ht="21.9" customHeight="1" x14ac:dyDescent="0.4">
      <c r="B2" s="182" t="str">
        <f>Orçamento!B2</f>
        <v>MUNICÍPIO DE MARMELEIRO - PR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4"/>
      <c r="O2"/>
      <c r="P2" s="3"/>
      <c r="Q2" s="3"/>
      <c r="R2" s="3"/>
      <c r="S2" s="3"/>
    </row>
    <row r="3" spans="2:19" s="4" customFormat="1" ht="21.9" customHeight="1" x14ac:dyDescent="0.4">
      <c r="B3" s="123" t="s">
        <v>2</v>
      </c>
      <c r="C3" s="100" t="s">
        <v>3</v>
      </c>
      <c r="D3" s="126"/>
      <c r="E3" s="126"/>
      <c r="F3" s="100"/>
      <c r="G3" s="127"/>
      <c r="H3" s="128"/>
      <c r="I3" s="129"/>
      <c r="J3" s="101"/>
      <c r="K3" s="101"/>
      <c r="L3"/>
      <c r="M3" s="3"/>
      <c r="N3" s="115"/>
      <c r="O3"/>
      <c r="P3" s="3"/>
      <c r="Q3" s="3"/>
      <c r="R3" s="3"/>
      <c r="S3" s="3"/>
    </row>
    <row r="4" spans="2:19" s="4" customFormat="1" ht="21.9" customHeight="1" x14ac:dyDescent="0.4">
      <c r="B4" s="123" t="s">
        <v>4</v>
      </c>
      <c r="C4" s="100" t="s">
        <v>5</v>
      </c>
      <c r="D4" s="126"/>
      <c r="E4" s="126"/>
      <c r="F4" s="100"/>
      <c r="G4" s="126"/>
      <c r="H4" s="130"/>
      <c r="I4" s="129"/>
      <c r="J4" s="101"/>
      <c r="K4" s="101"/>
      <c r="L4"/>
      <c r="M4" s="3"/>
      <c r="N4" s="115"/>
      <c r="O4"/>
      <c r="P4" s="3"/>
      <c r="Q4" s="3"/>
      <c r="R4" s="3"/>
      <c r="S4" s="3"/>
    </row>
    <row r="5" spans="2:19" s="4" customFormat="1" ht="21.9" customHeight="1" x14ac:dyDescent="0.4">
      <c r="B5" s="123" t="s">
        <v>6</v>
      </c>
      <c r="C5" s="100" t="s">
        <v>7</v>
      </c>
      <c r="D5" s="126"/>
      <c r="E5" s="126"/>
      <c r="F5" s="100"/>
      <c r="G5" s="126"/>
      <c r="H5" s="130"/>
      <c r="I5" s="129"/>
      <c r="J5" s="101"/>
      <c r="K5" s="101"/>
      <c r="L5"/>
      <c r="M5" s="3"/>
      <c r="N5" s="115"/>
      <c r="O5"/>
      <c r="P5" s="3"/>
      <c r="Q5" s="3"/>
      <c r="R5" s="3"/>
      <c r="S5" s="3"/>
    </row>
    <row r="6" spans="2:19" s="4" customFormat="1" ht="21" x14ac:dyDescent="0.4">
      <c r="B6" s="123" t="s">
        <v>8</v>
      </c>
      <c r="C6" s="100" t="str">
        <f>Orçamento!C6</f>
        <v>Unidade de Valorização de Recicláveis (UVR)</v>
      </c>
      <c r="D6" s="126"/>
      <c r="E6" s="126"/>
      <c r="F6" s="100"/>
      <c r="G6" s="126"/>
      <c r="H6" s="130"/>
      <c r="I6" s="124" t="s">
        <v>10</v>
      </c>
      <c r="J6" s="17">
        <f>Orçamento!J6</f>
        <v>0.21967621273400328</v>
      </c>
      <c r="K6" s="75"/>
      <c r="L6"/>
      <c r="M6" s="3"/>
      <c r="N6" s="115"/>
      <c r="O6"/>
      <c r="P6" s="3"/>
      <c r="Q6" s="3"/>
      <c r="R6" s="3"/>
      <c r="S6" s="3"/>
    </row>
    <row r="7" spans="2:19" s="4" customFormat="1" ht="21" x14ac:dyDescent="0.4">
      <c r="B7" s="123" t="s">
        <v>11</v>
      </c>
      <c r="C7" s="100" t="str">
        <f>Orçamento!C7</f>
        <v>Marmeleiro - PR</v>
      </c>
      <c r="D7" s="126"/>
      <c r="E7" s="126"/>
      <c r="F7" s="100"/>
      <c r="G7" s="126"/>
      <c r="H7" s="130"/>
      <c r="I7" s="124" t="s">
        <v>13</v>
      </c>
      <c r="J7" s="17">
        <v>0</v>
      </c>
      <c r="K7" s="75"/>
      <c r="L7"/>
      <c r="M7" s="3"/>
      <c r="N7" s="115"/>
      <c r="O7"/>
      <c r="P7" s="3"/>
      <c r="Q7" s="3"/>
      <c r="R7" s="3"/>
      <c r="S7" s="3"/>
    </row>
    <row r="8" spans="2:19" s="4" customFormat="1" ht="21" x14ac:dyDescent="0.4">
      <c r="B8" s="123" t="s">
        <v>14</v>
      </c>
      <c r="C8" s="100" t="str">
        <f>Orçamento!C8</f>
        <v>Outubro de 2025</v>
      </c>
      <c r="D8" s="126"/>
      <c r="E8" s="126"/>
      <c r="F8" s="100"/>
      <c r="G8" s="126"/>
      <c r="H8" s="130"/>
      <c r="I8" s="124" t="s">
        <v>16</v>
      </c>
      <c r="J8" s="17">
        <v>0</v>
      </c>
      <c r="K8" s="75"/>
      <c r="L8"/>
      <c r="M8" s="3"/>
      <c r="N8" s="115"/>
      <c r="O8"/>
      <c r="P8" s="3"/>
      <c r="Q8" s="3"/>
      <c r="R8" s="3"/>
      <c r="S8" s="3"/>
    </row>
    <row r="9" spans="2:19" s="4" customFormat="1" ht="48.6" customHeight="1" x14ac:dyDescent="0.4">
      <c r="B9" s="123" t="s">
        <v>17</v>
      </c>
      <c r="C9" s="185" t="str">
        <f>Orçamento!C9</f>
        <v>Bancos: SEINFRA: CE 10/2023; SMOP: CTBA 4/2023; SETOP: CENTRAL 10/2023; SANEAGO: GO 10/2023; SEDOP: PA 2/2025; SECID-PR: PR 2/2025; SIURB: SP 1/2025; ORSE: SE 1/2025; DER-PR: PR 3/2025; DER-ES-EDIFICA: ES 6/2025; AGETOP-CIVIL: GO 6/2025; AGETOP-RODOVIARIO: GO 6/2025; CAESB-DF: DF 4/2025; EMBASA: MAN IND-OP AG (PROD) 6/2025; EDUCACAO-SP: SP 7/2025; SICRO3: AC 7/2025; OBRAS-SP: SP 8/2025; SICOR-MG: CENTRAL 7/2025; SUDECAP: BH 7/2025; CPTM: SP 7/2025; SINAPI: PR 9/2025; EMOP: RJ 9/2025; SCO: RJ 9/2025 (Preço não desonerado).</v>
      </c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6"/>
      <c r="O9"/>
      <c r="P9" s="3"/>
      <c r="Q9" s="3"/>
      <c r="R9" s="3"/>
      <c r="S9" s="3"/>
    </row>
    <row r="10" spans="2:19" s="1" customFormat="1" ht="9" customHeight="1" thickBot="1" x14ac:dyDescent="0.35">
      <c r="B10" s="94"/>
      <c r="C10"/>
      <c r="D10"/>
      <c r="E10"/>
      <c r="F10"/>
      <c r="G10"/>
      <c r="H10"/>
      <c r="I10" s="78"/>
      <c r="J10" s="78"/>
      <c r="K10" s="78"/>
      <c r="L10"/>
      <c r="N10" s="116"/>
    </row>
    <row r="11" spans="2:19" ht="19.95" customHeight="1" x14ac:dyDescent="0.3">
      <c r="B11" s="131" t="s">
        <v>19</v>
      </c>
      <c r="C11" s="132" t="s">
        <v>23</v>
      </c>
      <c r="D11" s="132" t="s">
        <v>29</v>
      </c>
      <c r="E11" s="132" t="s">
        <v>746</v>
      </c>
      <c r="F11" s="132" t="s">
        <v>747</v>
      </c>
      <c r="G11" s="132" t="s">
        <v>748</v>
      </c>
      <c r="H11" s="132" t="s">
        <v>749</v>
      </c>
      <c r="I11" s="132" t="s">
        <v>750</v>
      </c>
      <c r="J11" s="132" t="s">
        <v>751</v>
      </c>
      <c r="K11" s="132" t="s">
        <v>752</v>
      </c>
      <c r="L11" s="132" t="s">
        <v>753</v>
      </c>
      <c r="M11" s="132" t="s">
        <v>754</v>
      </c>
      <c r="N11" s="133" t="s">
        <v>755</v>
      </c>
    </row>
    <row r="12" spans="2:19" ht="28.8" x14ac:dyDescent="0.3">
      <c r="B12" s="140" t="s">
        <v>30</v>
      </c>
      <c r="C12" s="140" t="s">
        <v>31</v>
      </c>
      <c r="D12" s="156" t="s">
        <v>756</v>
      </c>
      <c r="E12" s="140" t="s">
        <v>757</v>
      </c>
      <c r="F12" s="140" t="s">
        <v>757</v>
      </c>
      <c r="G12" s="140" t="s">
        <v>758</v>
      </c>
      <c r="H12" s="140" t="s">
        <v>758</v>
      </c>
      <c r="I12" s="140" t="s">
        <v>758</v>
      </c>
      <c r="J12" s="140" t="s">
        <v>758</v>
      </c>
      <c r="K12" s="139"/>
      <c r="L12" s="140"/>
      <c r="M12" s="140"/>
      <c r="N12" s="140"/>
    </row>
    <row r="13" spans="2:19" ht="28.8" x14ac:dyDescent="0.3">
      <c r="B13" s="140" t="s">
        <v>42</v>
      </c>
      <c r="C13" s="140" t="s">
        <v>43</v>
      </c>
      <c r="D13" s="156" t="s">
        <v>759</v>
      </c>
      <c r="E13" s="140" t="s">
        <v>760</v>
      </c>
      <c r="F13" s="140" t="s">
        <v>760</v>
      </c>
      <c r="G13" s="140" t="s">
        <v>761</v>
      </c>
      <c r="H13" s="140" t="s">
        <v>762</v>
      </c>
      <c r="I13" s="140" t="s">
        <v>761</v>
      </c>
      <c r="J13" s="140" t="s">
        <v>761</v>
      </c>
      <c r="K13" s="139"/>
      <c r="L13" s="140"/>
      <c r="M13" s="140"/>
      <c r="N13" s="140"/>
    </row>
    <row r="14" spans="2:19" ht="28.8" x14ac:dyDescent="0.3">
      <c r="B14" s="140" t="s">
        <v>44</v>
      </c>
      <c r="C14" s="140" t="s">
        <v>45</v>
      </c>
      <c r="D14" s="156" t="s">
        <v>763</v>
      </c>
      <c r="E14" s="140" t="s">
        <v>764</v>
      </c>
      <c r="F14" s="140" t="s">
        <v>764</v>
      </c>
      <c r="G14" s="140" t="s">
        <v>758</v>
      </c>
      <c r="H14" s="140" t="s">
        <v>758</v>
      </c>
      <c r="I14" s="140" t="s">
        <v>758</v>
      </c>
      <c r="J14" s="140" t="s">
        <v>758</v>
      </c>
      <c r="K14" s="139"/>
      <c r="L14" s="140"/>
      <c r="M14" s="140"/>
      <c r="N14" s="140"/>
    </row>
    <row r="15" spans="2:19" ht="28.8" x14ac:dyDescent="0.3">
      <c r="B15" s="140" t="s">
        <v>69</v>
      </c>
      <c r="C15" s="140" t="s">
        <v>70</v>
      </c>
      <c r="D15" s="156" t="s">
        <v>765</v>
      </c>
      <c r="E15" s="140" t="s">
        <v>758</v>
      </c>
      <c r="F15" s="140" t="s">
        <v>758</v>
      </c>
      <c r="G15" s="140" t="s">
        <v>758</v>
      </c>
      <c r="H15" s="140" t="s">
        <v>766</v>
      </c>
      <c r="I15" s="140" t="s">
        <v>758</v>
      </c>
      <c r="J15" s="140" t="s">
        <v>758</v>
      </c>
      <c r="K15" s="139"/>
      <c r="L15" s="140"/>
      <c r="M15" s="140"/>
      <c r="N15" s="140"/>
    </row>
    <row r="16" spans="2:19" ht="28.8" x14ac:dyDescent="0.3">
      <c r="B16" s="140" t="s">
        <v>87</v>
      </c>
      <c r="C16" s="140" t="s">
        <v>88</v>
      </c>
      <c r="D16" s="156" t="s">
        <v>767</v>
      </c>
      <c r="E16" s="140" t="s">
        <v>761</v>
      </c>
      <c r="F16" s="140" t="s">
        <v>768</v>
      </c>
      <c r="G16" s="140" t="s">
        <v>769</v>
      </c>
      <c r="H16" s="140" t="s">
        <v>761</v>
      </c>
      <c r="I16" s="140" t="s">
        <v>761</v>
      </c>
      <c r="J16" s="140" t="s">
        <v>761</v>
      </c>
      <c r="K16" s="139"/>
      <c r="L16" s="140"/>
      <c r="M16" s="140"/>
      <c r="N16" s="140"/>
    </row>
    <row r="17" spans="2:14" ht="28.8" x14ac:dyDescent="0.3">
      <c r="B17" s="140" t="s">
        <v>89</v>
      </c>
      <c r="C17" s="140" t="s">
        <v>90</v>
      </c>
      <c r="D17" s="156" t="s">
        <v>770</v>
      </c>
      <c r="E17" s="140" t="s">
        <v>758</v>
      </c>
      <c r="F17" s="140" t="s">
        <v>771</v>
      </c>
      <c r="G17" s="140" t="s">
        <v>761</v>
      </c>
      <c r="H17" s="140" t="s">
        <v>758</v>
      </c>
      <c r="I17" s="140" t="s">
        <v>758</v>
      </c>
      <c r="J17" s="140" t="s">
        <v>758</v>
      </c>
      <c r="K17" s="139"/>
      <c r="L17" s="140"/>
      <c r="M17" s="140"/>
      <c r="N17" s="140"/>
    </row>
    <row r="18" spans="2:14" ht="28.8" x14ac:dyDescent="0.3">
      <c r="B18" s="140" t="s">
        <v>99</v>
      </c>
      <c r="C18" s="140" t="s">
        <v>100</v>
      </c>
      <c r="D18" s="156" t="s">
        <v>772</v>
      </c>
      <c r="E18" s="140" t="s">
        <v>758</v>
      </c>
      <c r="F18" s="140" t="s">
        <v>773</v>
      </c>
      <c r="G18" s="140" t="s">
        <v>773</v>
      </c>
      <c r="H18" s="140" t="s">
        <v>761</v>
      </c>
      <c r="I18" s="140" t="s">
        <v>758</v>
      </c>
      <c r="J18" s="140" t="s">
        <v>758</v>
      </c>
      <c r="K18" s="139"/>
      <c r="L18" s="140"/>
      <c r="M18" s="140"/>
      <c r="N18" s="140"/>
    </row>
    <row r="19" spans="2:14" ht="28.8" x14ac:dyDescent="0.3">
      <c r="B19" s="140" t="s">
        <v>111</v>
      </c>
      <c r="C19" s="140" t="s">
        <v>112</v>
      </c>
      <c r="D19" s="156" t="s">
        <v>774</v>
      </c>
      <c r="E19" s="140" t="s">
        <v>758</v>
      </c>
      <c r="F19" s="140" t="s">
        <v>758</v>
      </c>
      <c r="G19" s="140" t="s">
        <v>775</v>
      </c>
      <c r="H19" s="140" t="s">
        <v>761</v>
      </c>
      <c r="I19" s="140" t="s">
        <v>758</v>
      </c>
      <c r="J19" s="140" t="s">
        <v>758</v>
      </c>
      <c r="K19" s="139"/>
      <c r="L19" s="140"/>
      <c r="M19" s="140"/>
      <c r="N19" s="140"/>
    </row>
    <row r="20" spans="2:14" ht="28.8" x14ac:dyDescent="0.3">
      <c r="B20" s="140" t="s">
        <v>121</v>
      </c>
      <c r="C20" s="140" t="s">
        <v>122</v>
      </c>
      <c r="D20" s="156" t="s">
        <v>776</v>
      </c>
      <c r="E20" s="140" t="s">
        <v>758</v>
      </c>
      <c r="F20" s="140" t="s">
        <v>777</v>
      </c>
      <c r="G20" s="140" t="s">
        <v>778</v>
      </c>
      <c r="H20" s="140" t="s">
        <v>761</v>
      </c>
      <c r="I20" s="140" t="s">
        <v>758</v>
      </c>
      <c r="J20" s="140" t="s">
        <v>758</v>
      </c>
      <c r="K20" s="139"/>
      <c r="L20" s="140"/>
      <c r="M20" s="140"/>
      <c r="N20" s="140"/>
    </row>
    <row r="21" spans="2:14" ht="28.8" x14ac:dyDescent="0.3">
      <c r="B21" s="140" t="s">
        <v>138</v>
      </c>
      <c r="C21" s="140" t="s">
        <v>139</v>
      </c>
      <c r="D21" s="156" t="s">
        <v>779</v>
      </c>
      <c r="E21" s="140" t="s">
        <v>758</v>
      </c>
      <c r="F21" s="140" t="s">
        <v>758</v>
      </c>
      <c r="G21" s="140" t="s">
        <v>780</v>
      </c>
      <c r="H21" s="140" t="s">
        <v>781</v>
      </c>
      <c r="I21" s="140" t="s">
        <v>761</v>
      </c>
      <c r="J21" s="140" t="s">
        <v>758</v>
      </c>
      <c r="K21" s="139"/>
      <c r="L21" s="140"/>
      <c r="M21" s="140"/>
      <c r="N21" s="140"/>
    </row>
    <row r="22" spans="2:14" ht="28.8" x14ac:dyDescent="0.3">
      <c r="B22" s="140" t="s">
        <v>167</v>
      </c>
      <c r="C22" s="140" t="s">
        <v>168</v>
      </c>
      <c r="D22" s="156" t="s">
        <v>895</v>
      </c>
      <c r="E22" s="140" t="s">
        <v>761</v>
      </c>
      <c r="F22" s="140" t="s">
        <v>761</v>
      </c>
      <c r="G22" s="140" t="s">
        <v>761</v>
      </c>
      <c r="H22" s="140" t="s">
        <v>896</v>
      </c>
      <c r="I22" s="140" t="s">
        <v>897</v>
      </c>
      <c r="J22" s="140" t="s">
        <v>761</v>
      </c>
      <c r="K22" s="139"/>
      <c r="L22" s="140"/>
      <c r="M22" s="140"/>
      <c r="N22" s="140"/>
    </row>
    <row r="23" spans="2:14" ht="28.8" x14ac:dyDescent="0.3">
      <c r="B23" s="140" t="s">
        <v>169</v>
      </c>
      <c r="C23" s="140" t="s">
        <v>170</v>
      </c>
      <c r="D23" s="156" t="s">
        <v>782</v>
      </c>
      <c r="E23" s="140" t="s">
        <v>758</v>
      </c>
      <c r="F23" s="140" t="s">
        <v>758</v>
      </c>
      <c r="G23" s="140" t="s">
        <v>758</v>
      </c>
      <c r="H23" s="140" t="s">
        <v>783</v>
      </c>
      <c r="I23" s="140" t="s">
        <v>784</v>
      </c>
      <c r="J23" s="140" t="s">
        <v>758</v>
      </c>
      <c r="K23" s="139"/>
      <c r="L23" s="140"/>
      <c r="M23" s="140"/>
      <c r="N23" s="140"/>
    </row>
    <row r="24" spans="2:14" ht="28.8" x14ac:dyDescent="0.3">
      <c r="B24" s="140" t="s">
        <v>175</v>
      </c>
      <c r="C24" s="140" t="s">
        <v>176</v>
      </c>
      <c r="D24" s="156" t="s">
        <v>785</v>
      </c>
      <c r="E24" s="140" t="s">
        <v>758</v>
      </c>
      <c r="F24" s="140" t="s">
        <v>758</v>
      </c>
      <c r="G24" s="140" t="s">
        <v>758</v>
      </c>
      <c r="H24" s="140" t="s">
        <v>786</v>
      </c>
      <c r="I24" s="140" t="s">
        <v>758</v>
      </c>
      <c r="J24" s="140" t="s">
        <v>758</v>
      </c>
      <c r="K24" s="139"/>
      <c r="L24" s="140"/>
      <c r="M24" s="140"/>
      <c r="N24" s="140"/>
    </row>
    <row r="25" spans="2:14" ht="31.2" x14ac:dyDescent="0.3">
      <c r="B25" s="140" t="s">
        <v>179</v>
      </c>
      <c r="C25" s="140" t="s">
        <v>180</v>
      </c>
      <c r="D25" s="156" t="s">
        <v>898</v>
      </c>
      <c r="E25" s="140" t="s">
        <v>758</v>
      </c>
      <c r="F25" s="140" t="s">
        <v>758</v>
      </c>
      <c r="G25" s="140" t="s">
        <v>758</v>
      </c>
      <c r="H25" s="140" t="s">
        <v>758</v>
      </c>
      <c r="I25" s="140" t="s">
        <v>899</v>
      </c>
      <c r="J25" s="140" t="s">
        <v>758</v>
      </c>
      <c r="K25" s="139"/>
      <c r="L25" s="140"/>
      <c r="M25" s="140"/>
      <c r="N25" s="140"/>
    </row>
    <row r="26" spans="2:14" ht="28.8" x14ac:dyDescent="0.3">
      <c r="B26" s="140" t="s">
        <v>184</v>
      </c>
      <c r="C26" s="140" t="s">
        <v>185</v>
      </c>
      <c r="D26" s="156" t="s">
        <v>900</v>
      </c>
      <c r="E26" s="140" t="s">
        <v>758</v>
      </c>
      <c r="F26" s="140" t="s">
        <v>758</v>
      </c>
      <c r="G26" s="140" t="s">
        <v>758</v>
      </c>
      <c r="H26" s="140" t="s">
        <v>758</v>
      </c>
      <c r="I26" s="140" t="s">
        <v>901</v>
      </c>
      <c r="J26" s="140" t="s">
        <v>758</v>
      </c>
      <c r="K26" s="139"/>
      <c r="L26" s="140"/>
      <c r="M26" s="140"/>
      <c r="N26" s="140"/>
    </row>
    <row r="27" spans="2:14" ht="28.8" x14ac:dyDescent="0.3">
      <c r="B27" s="140" t="s">
        <v>193</v>
      </c>
      <c r="C27" s="140" t="s">
        <v>194</v>
      </c>
      <c r="D27" s="156" t="s">
        <v>787</v>
      </c>
      <c r="E27" s="140" t="s">
        <v>758</v>
      </c>
      <c r="F27" s="140" t="s">
        <v>758</v>
      </c>
      <c r="G27" s="140" t="s">
        <v>758</v>
      </c>
      <c r="H27" s="140" t="s">
        <v>758</v>
      </c>
      <c r="I27" s="140" t="s">
        <v>788</v>
      </c>
      <c r="J27" s="140" t="s">
        <v>758</v>
      </c>
      <c r="K27" s="139"/>
      <c r="L27" s="140"/>
      <c r="M27" s="140"/>
      <c r="N27" s="140"/>
    </row>
    <row r="28" spans="2:14" ht="28.8" x14ac:dyDescent="0.3">
      <c r="B28" s="140" t="s">
        <v>198</v>
      </c>
      <c r="C28" s="140" t="s">
        <v>199</v>
      </c>
      <c r="D28" s="156" t="s">
        <v>789</v>
      </c>
      <c r="E28" s="140" t="s">
        <v>758</v>
      </c>
      <c r="F28" s="140" t="s">
        <v>758</v>
      </c>
      <c r="G28" s="140" t="s">
        <v>758</v>
      </c>
      <c r="H28" s="140" t="s">
        <v>758</v>
      </c>
      <c r="I28" s="140" t="s">
        <v>790</v>
      </c>
      <c r="J28" s="140" t="s">
        <v>758</v>
      </c>
      <c r="K28" s="139"/>
      <c r="L28" s="140"/>
      <c r="M28" s="140"/>
      <c r="N28" s="140"/>
    </row>
    <row r="29" spans="2:14" ht="28.8" x14ac:dyDescent="0.3">
      <c r="B29" s="140" t="s">
        <v>202</v>
      </c>
      <c r="C29" s="140" t="s">
        <v>203</v>
      </c>
      <c r="D29" s="156" t="s">
        <v>791</v>
      </c>
      <c r="E29" s="140" t="s">
        <v>758</v>
      </c>
      <c r="F29" s="140" t="s">
        <v>758</v>
      </c>
      <c r="G29" s="140" t="s">
        <v>758</v>
      </c>
      <c r="H29" s="140" t="s">
        <v>758</v>
      </c>
      <c r="I29" s="140" t="s">
        <v>758</v>
      </c>
      <c r="J29" s="140" t="s">
        <v>792</v>
      </c>
      <c r="K29" s="139"/>
      <c r="L29" s="140"/>
      <c r="M29" s="140"/>
      <c r="N29" s="140"/>
    </row>
    <row r="30" spans="2:14" ht="28.8" x14ac:dyDescent="0.3">
      <c r="B30" s="140" t="s">
        <v>210</v>
      </c>
      <c r="C30" s="140" t="s">
        <v>211</v>
      </c>
      <c r="D30" s="156" t="s">
        <v>793</v>
      </c>
      <c r="E30" s="140" t="s">
        <v>761</v>
      </c>
      <c r="F30" s="140" t="s">
        <v>761</v>
      </c>
      <c r="G30" s="140" t="s">
        <v>761</v>
      </c>
      <c r="H30" s="140" t="s">
        <v>794</v>
      </c>
      <c r="I30" s="140" t="s">
        <v>795</v>
      </c>
      <c r="J30" s="140" t="s">
        <v>796</v>
      </c>
      <c r="K30" s="139"/>
      <c r="L30" s="140"/>
      <c r="M30" s="140"/>
      <c r="N30" s="140"/>
    </row>
    <row r="31" spans="2:14" ht="28.8" x14ac:dyDescent="0.3">
      <c r="B31" s="140" t="s">
        <v>212</v>
      </c>
      <c r="C31" s="140" t="s">
        <v>213</v>
      </c>
      <c r="D31" s="156" t="s">
        <v>797</v>
      </c>
      <c r="E31" s="140" t="s">
        <v>758</v>
      </c>
      <c r="F31" s="140" t="s">
        <v>758</v>
      </c>
      <c r="G31" s="140" t="s">
        <v>758</v>
      </c>
      <c r="H31" s="140" t="s">
        <v>798</v>
      </c>
      <c r="I31" s="140" t="s">
        <v>758</v>
      </c>
      <c r="J31" s="140" t="s">
        <v>758</v>
      </c>
      <c r="K31" s="139"/>
      <c r="L31" s="140"/>
      <c r="M31" s="140"/>
      <c r="N31" s="140"/>
    </row>
    <row r="32" spans="2:14" ht="28.8" x14ac:dyDescent="0.3">
      <c r="B32" s="140" t="s">
        <v>235</v>
      </c>
      <c r="C32" s="140" t="s">
        <v>236</v>
      </c>
      <c r="D32" s="156" t="s">
        <v>799</v>
      </c>
      <c r="E32" s="140" t="s">
        <v>758</v>
      </c>
      <c r="F32" s="140" t="s">
        <v>758</v>
      </c>
      <c r="G32" s="140" t="s">
        <v>758</v>
      </c>
      <c r="H32" s="140" t="s">
        <v>758</v>
      </c>
      <c r="I32" s="140" t="s">
        <v>758</v>
      </c>
      <c r="J32" s="140" t="s">
        <v>800</v>
      </c>
      <c r="K32" s="139"/>
      <c r="L32" s="140"/>
      <c r="M32" s="140"/>
      <c r="N32" s="140"/>
    </row>
    <row r="33" spans="2:14" ht="28.8" x14ac:dyDescent="0.3">
      <c r="B33" s="140" t="s">
        <v>281</v>
      </c>
      <c r="C33" s="140" t="s">
        <v>282</v>
      </c>
      <c r="D33" s="156" t="s">
        <v>801</v>
      </c>
      <c r="E33" s="140" t="s">
        <v>758</v>
      </c>
      <c r="F33" s="140" t="s">
        <v>758</v>
      </c>
      <c r="G33" s="140" t="s">
        <v>758</v>
      </c>
      <c r="H33" s="140" t="s">
        <v>802</v>
      </c>
      <c r="I33" s="140" t="s">
        <v>803</v>
      </c>
      <c r="J33" s="140" t="s">
        <v>758</v>
      </c>
      <c r="K33" s="139"/>
      <c r="L33" s="140"/>
      <c r="M33" s="140"/>
      <c r="N33" s="140"/>
    </row>
    <row r="34" spans="2:14" ht="28.8" x14ac:dyDescent="0.3">
      <c r="B34" s="140" t="s">
        <v>335</v>
      </c>
      <c r="C34" s="140" t="s">
        <v>336</v>
      </c>
      <c r="D34" s="156" t="s">
        <v>804</v>
      </c>
      <c r="E34" s="140" t="s">
        <v>758</v>
      </c>
      <c r="F34" s="140" t="s">
        <v>758</v>
      </c>
      <c r="G34" s="140" t="s">
        <v>758</v>
      </c>
      <c r="H34" s="140" t="s">
        <v>805</v>
      </c>
      <c r="I34" s="140" t="s">
        <v>806</v>
      </c>
      <c r="J34" s="140" t="s">
        <v>758</v>
      </c>
      <c r="K34" s="139"/>
      <c r="L34" s="140"/>
      <c r="M34" s="140"/>
      <c r="N34" s="140"/>
    </row>
    <row r="35" spans="2:14" ht="28.8" x14ac:dyDescent="0.3">
      <c r="B35" s="140" t="s">
        <v>400</v>
      </c>
      <c r="C35" s="140" t="s">
        <v>401</v>
      </c>
      <c r="D35" s="156" t="s">
        <v>807</v>
      </c>
      <c r="E35" s="140" t="s">
        <v>758</v>
      </c>
      <c r="F35" s="140" t="s">
        <v>758</v>
      </c>
      <c r="G35" s="140" t="s">
        <v>758</v>
      </c>
      <c r="H35" s="140" t="s">
        <v>758</v>
      </c>
      <c r="I35" s="140" t="s">
        <v>758</v>
      </c>
      <c r="J35" s="140" t="s">
        <v>808</v>
      </c>
      <c r="K35" s="139"/>
      <c r="L35" s="140"/>
      <c r="M35" s="140"/>
      <c r="N35" s="140"/>
    </row>
    <row r="36" spans="2:14" ht="28.8" x14ac:dyDescent="0.3">
      <c r="B36" s="140" t="s">
        <v>415</v>
      </c>
      <c r="C36" s="140" t="s">
        <v>416</v>
      </c>
      <c r="D36" s="156" t="s">
        <v>809</v>
      </c>
      <c r="E36" s="140" t="s">
        <v>758</v>
      </c>
      <c r="F36" s="140" t="s">
        <v>758</v>
      </c>
      <c r="G36" s="140" t="s">
        <v>758</v>
      </c>
      <c r="H36" s="140" t="s">
        <v>758</v>
      </c>
      <c r="I36" s="140" t="s">
        <v>810</v>
      </c>
      <c r="J36" s="140" t="s">
        <v>758</v>
      </c>
      <c r="K36" s="139"/>
      <c r="L36" s="140"/>
      <c r="M36" s="140"/>
      <c r="N36" s="140"/>
    </row>
    <row r="37" spans="2:14" ht="28.8" x14ac:dyDescent="0.3">
      <c r="B37" s="140" t="s">
        <v>442</v>
      </c>
      <c r="C37" s="140" t="s">
        <v>443</v>
      </c>
      <c r="D37" s="156" t="s">
        <v>811</v>
      </c>
      <c r="E37" s="140" t="s">
        <v>761</v>
      </c>
      <c r="F37" s="140" t="s">
        <v>761</v>
      </c>
      <c r="G37" s="140" t="s">
        <v>761</v>
      </c>
      <c r="H37" s="140" t="s">
        <v>761</v>
      </c>
      <c r="I37" s="140" t="s">
        <v>812</v>
      </c>
      <c r="J37" s="140" t="s">
        <v>761</v>
      </c>
      <c r="K37" s="139"/>
      <c r="L37" s="140"/>
      <c r="M37" s="140"/>
      <c r="N37" s="140"/>
    </row>
    <row r="38" spans="2:14" ht="28.8" x14ac:dyDescent="0.3">
      <c r="B38" s="157" t="s">
        <v>456</v>
      </c>
      <c r="C38" s="140" t="s">
        <v>457</v>
      </c>
      <c r="D38" s="156" t="s">
        <v>813</v>
      </c>
      <c r="E38" s="140" t="s">
        <v>758</v>
      </c>
      <c r="F38" s="140" t="s">
        <v>758</v>
      </c>
      <c r="G38" s="140" t="s">
        <v>758</v>
      </c>
      <c r="H38" s="140" t="s">
        <v>814</v>
      </c>
      <c r="I38" s="140" t="s">
        <v>815</v>
      </c>
      <c r="J38" s="140" t="s">
        <v>758</v>
      </c>
      <c r="K38" s="139"/>
      <c r="L38" s="140"/>
      <c r="M38" s="140"/>
      <c r="N38" s="140"/>
    </row>
    <row r="39" spans="2:14" ht="28.8" x14ac:dyDescent="0.3">
      <c r="B39" s="157" t="s">
        <v>469</v>
      </c>
      <c r="C39" s="140" t="s">
        <v>470</v>
      </c>
      <c r="D39" s="156" t="s">
        <v>816</v>
      </c>
      <c r="E39" s="140" t="s">
        <v>761</v>
      </c>
      <c r="F39" s="140" t="s">
        <v>761</v>
      </c>
      <c r="G39" s="140" t="s">
        <v>761</v>
      </c>
      <c r="H39" s="140" t="s">
        <v>817</v>
      </c>
      <c r="I39" s="140" t="s">
        <v>818</v>
      </c>
      <c r="J39" s="140" t="s">
        <v>819</v>
      </c>
      <c r="K39" s="139"/>
      <c r="L39" s="140"/>
      <c r="M39" s="140"/>
      <c r="N39" s="140"/>
    </row>
    <row r="40" spans="2:14" ht="28.8" x14ac:dyDescent="0.3">
      <c r="B40" s="157" t="s">
        <v>471</v>
      </c>
      <c r="C40" s="140" t="s">
        <v>472</v>
      </c>
      <c r="D40" s="156" t="s">
        <v>820</v>
      </c>
      <c r="E40" s="140" t="s">
        <v>758</v>
      </c>
      <c r="F40" s="140" t="s">
        <v>758</v>
      </c>
      <c r="G40" s="140" t="s">
        <v>758</v>
      </c>
      <c r="H40" s="140" t="s">
        <v>821</v>
      </c>
      <c r="I40" s="140" t="s">
        <v>822</v>
      </c>
      <c r="J40" s="140" t="s">
        <v>823</v>
      </c>
      <c r="K40" s="139"/>
      <c r="L40" s="140"/>
      <c r="M40" s="140"/>
      <c r="N40" s="140"/>
    </row>
    <row r="41" spans="2:14" ht="28.8" x14ac:dyDescent="0.3">
      <c r="B41" s="157" t="s">
        <v>655</v>
      </c>
      <c r="C41" s="140" t="s">
        <v>656</v>
      </c>
      <c r="D41" s="156" t="s">
        <v>824</v>
      </c>
      <c r="E41" s="140" t="s">
        <v>758</v>
      </c>
      <c r="F41" s="140" t="s">
        <v>758</v>
      </c>
      <c r="G41" s="140" t="s">
        <v>758</v>
      </c>
      <c r="H41" s="140" t="s">
        <v>825</v>
      </c>
      <c r="I41" s="140" t="s">
        <v>826</v>
      </c>
      <c r="J41" s="140" t="s">
        <v>827</v>
      </c>
      <c r="K41" s="139"/>
      <c r="L41" s="140"/>
      <c r="M41" s="140"/>
      <c r="N41" s="140"/>
    </row>
    <row r="42" spans="2:14" ht="31.2" x14ac:dyDescent="0.3">
      <c r="B42" s="157" t="s">
        <v>675</v>
      </c>
      <c r="C42" s="140" t="s">
        <v>676</v>
      </c>
      <c r="D42" s="156" t="s">
        <v>828</v>
      </c>
      <c r="E42" s="140" t="s">
        <v>758</v>
      </c>
      <c r="F42" s="140" t="s">
        <v>758</v>
      </c>
      <c r="G42" s="140" t="s">
        <v>758</v>
      </c>
      <c r="H42" s="140" t="s">
        <v>758</v>
      </c>
      <c r="I42" s="140" t="s">
        <v>829</v>
      </c>
      <c r="J42" s="140" t="s">
        <v>758</v>
      </c>
      <c r="K42" s="139"/>
      <c r="L42" s="140"/>
      <c r="M42" s="140"/>
      <c r="N42" s="140"/>
    </row>
    <row r="43" spans="2:14" ht="31.2" x14ac:dyDescent="0.3">
      <c r="B43" s="157" t="s">
        <v>702</v>
      </c>
      <c r="C43" s="140" t="s">
        <v>703</v>
      </c>
      <c r="D43" s="156" t="s">
        <v>830</v>
      </c>
      <c r="E43" s="140" t="s">
        <v>758</v>
      </c>
      <c r="F43" s="140" t="s">
        <v>758</v>
      </c>
      <c r="G43" s="140" t="s">
        <v>758</v>
      </c>
      <c r="H43" s="140" t="s">
        <v>758</v>
      </c>
      <c r="I43" s="140" t="s">
        <v>761</v>
      </c>
      <c r="J43" s="140" t="s">
        <v>831</v>
      </c>
      <c r="K43" s="139"/>
      <c r="L43" s="140"/>
      <c r="M43" s="140"/>
      <c r="N43" s="140"/>
    </row>
    <row r="44" spans="2:14" ht="28.8" x14ac:dyDescent="0.3">
      <c r="B44" s="157" t="s">
        <v>713</v>
      </c>
      <c r="C44" s="140" t="s">
        <v>714</v>
      </c>
      <c r="D44" s="156" t="s">
        <v>832</v>
      </c>
      <c r="E44" s="140" t="s">
        <v>758</v>
      </c>
      <c r="F44" s="140" t="s">
        <v>758</v>
      </c>
      <c r="G44" s="140" t="s">
        <v>758</v>
      </c>
      <c r="H44" s="140" t="s">
        <v>758</v>
      </c>
      <c r="I44" s="140" t="s">
        <v>761</v>
      </c>
      <c r="J44" s="140" t="s">
        <v>833</v>
      </c>
      <c r="K44" s="139"/>
      <c r="L44" s="140"/>
      <c r="M44" s="140"/>
      <c r="N44" s="140"/>
    </row>
    <row r="45" spans="2:14" ht="28.8" x14ac:dyDescent="0.3">
      <c r="B45" s="157" t="s">
        <v>733</v>
      </c>
      <c r="C45" s="140" t="s">
        <v>734</v>
      </c>
      <c r="D45" s="156" t="s">
        <v>834</v>
      </c>
      <c r="E45" s="140" t="s">
        <v>835</v>
      </c>
      <c r="F45" s="140" t="s">
        <v>836</v>
      </c>
      <c r="G45" s="140" t="s">
        <v>837</v>
      </c>
      <c r="H45" s="140" t="s">
        <v>838</v>
      </c>
      <c r="I45" s="140" t="s">
        <v>839</v>
      </c>
      <c r="J45" s="140" t="s">
        <v>840</v>
      </c>
      <c r="K45" s="139"/>
      <c r="L45" s="140"/>
      <c r="M45" s="140"/>
      <c r="N45" s="140"/>
    </row>
    <row r="46" spans="2:14" ht="8.4" customHeight="1" x14ac:dyDescent="0.3">
      <c r="B46"/>
      <c r="C46" s="95"/>
      <c r="D46" s="144"/>
      <c r="E46" s="95"/>
      <c r="F46" s="95"/>
      <c r="G46" s="95"/>
      <c r="H46" s="95"/>
      <c r="I46" s="95"/>
      <c r="J46" s="95"/>
      <c r="K46"/>
      <c r="L46"/>
      <c r="N46"/>
    </row>
    <row r="47" spans="2:14" s="1" customFormat="1" ht="37.200000000000003" customHeight="1" x14ac:dyDescent="0.3">
      <c r="B47" s="145"/>
      <c r="C47" s="146" t="s">
        <v>841</v>
      </c>
      <c r="D47" s="147" t="s">
        <v>902</v>
      </c>
      <c r="E47" s="146" t="s">
        <v>904</v>
      </c>
      <c r="F47" s="146" t="s">
        <v>905</v>
      </c>
      <c r="G47" s="146" t="s">
        <v>906</v>
      </c>
      <c r="H47" s="146" t="s">
        <v>907</v>
      </c>
      <c r="I47" s="146" t="s">
        <v>908</v>
      </c>
      <c r="J47" s="148" t="s">
        <v>909</v>
      </c>
      <c r="K47" s="141"/>
      <c r="L47" s="141"/>
      <c r="M47" s="141"/>
      <c r="N47" s="142"/>
    </row>
    <row r="48" spans="2:14" s="1" customFormat="1" ht="39" customHeight="1" x14ac:dyDescent="0.3">
      <c r="B48" s="145"/>
      <c r="C48" s="146" t="s">
        <v>842</v>
      </c>
      <c r="D48" s="149"/>
      <c r="E48" s="146" t="s">
        <v>904</v>
      </c>
      <c r="F48" s="146" t="s">
        <v>910</v>
      </c>
      <c r="G48" s="146" t="s">
        <v>911</v>
      </c>
      <c r="H48" s="146" t="s">
        <v>912</v>
      </c>
      <c r="I48" s="146" t="s">
        <v>903</v>
      </c>
      <c r="J48" s="148" t="s">
        <v>902</v>
      </c>
      <c r="K48" s="141"/>
      <c r="L48" s="141"/>
      <c r="M48" s="141"/>
      <c r="N48" s="142"/>
    </row>
    <row r="49" spans="2:14" ht="14.4" customHeight="1" x14ac:dyDescent="0.3">
      <c r="B49"/>
      <c r="C49"/>
      <c r="D49"/>
      <c r="E49"/>
      <c r="F49"/>
      <c r="G49"/>
      <c r="H49"/>
      <c r="I49"/>
      <c r="J49"/>
      <c r="K49"/>
      <c r="L49"/>
      <c r="N49"/>
    </row>
    <row r="55" spans="2:14" ht="18" x14ac:dyDescent="0.35">
      <c r="B55" s="187" t="s">
        <v>893</v>
      </c>
      <c r="C55" s="188"/>
      <c r="D55" s="105"/>
      <c r="E55" s="106"/>
      <c r="F55" s="107"/>
    </row>
    <row r="56" spans="2:14" ht="18" x14ac:dyDescent="0.35">
      <c r="B56" s="108"/>
      <c r="C56" s="104"/>
      <c r="D56" s="105"/>
      <c r="E56" s="106"/>
      <c r="F56" s="107"/>
    </row>
    <row r="57" spans="2:14" ht="18" x14ac:dyDescent="0.35">
      <c r="B57" s="108"/>
      <c r="C57" s="104"/>
      <c r="D57" s="105"/>
      <c r="E57" s="106"/>
      <c r="F57" s="107"/>
    </row>
    <row r="58" spans="2:14" ht="18" x14ac:dyDescent="0.35">
      <c r="B58" s="108"/>
      <c r="C58" s="104"/>
      <c r="D58" s="105"/>
      <c r="E58" s="106"/>
      <c r="F58" s="107"/>
    </row>
    <row r="59" spans="2:14" ht="18" x14ac:dyDescent="0.35">
      <c r="B59" s="108"/>
      <c r="C59" s="104"/>
      <c r="D59" s="105"/>
      <c r="E59" s="106"/>
      <c r="F59" s="107"/>
    </row>
    <row r="60" spans="2:14" ht="18" x14ac:dyDescent="0.35">
      <c r="B60" s="109"/>
      <c r="C60" s="110"/>
      <c r="D60" s="106"/>
      <c r="E60" s="106"/>
      <c r="F60" s="111"/>
      <c r="G60" s="112"/>
      <c r="H60" s="113"/>
      <c r="I60" s="114"/>
    </row>
    <row r="61" spans="2:14" ht="17.399999999999999" x14ac:dyDescent="0.3">
      <c r="B61" s="189" t="s">
        <v>843</v>
      </c>
      <c r="C61" s="190"/>
      <c r="D61" s="190"/>
      <c r="E61" s="190"/>
      <c r="F61" s="190"/>
      <c r="G61" s="190"/>
      <c r="H61" s="190"/>
      <c r="I61" s="190"/>
      <c r="J61" s="190"/>
      <c r="K61" s="190"/>
      <c r="L61" s="190"/>
    </row>
    <row r="62" spans="2:14" ht="15.6" x14ac:dyDescent="0.3">
      <c r="B62" s="177" t="s">
        <v>844</v>
      </c>
      <c r="C62" s="178"/>
      <c r="D62" s="178"/>
      <c r="E62" s="178"/>
      <c r="F62" s="178"/>
      <c r="G62" s="178"/>
      <c r="H62" s="178"/>
      <c r="I62" s="178"/>
      <c r="J62" s="178"/>
      <c r="K62" s="178"/>
      <c r="L62" s="178"/>
    </row>
    <row r="63" spans="2:14" ht="15.6" x14ac:dyDescent="0.3">
      <c r="B63" s="177" t="s">
        <v>845</v>
      </c>
      <c r="C63" s="178"/>
      <c r="D63" s="178"/>
      <c r="E63" s="178"/>
      <c r="F63" s="178"/>
      <c r="G63" s="178"/>
      <c r="H63" s="178"/>
      <c r="I63" s="178"/>
      <c r="J63" s="178"/>
      <c r="K63" s="178"/>
      <c r="L63" s="178"/>
    </row>
    <row r="64" spans="2:14" ht="15.6" x14ac:dyDescent="0.3">
      <c r="B64" s="177" t="s">
        <v>744</v>
      </c>
      <c r="C64" s="178"/>
      <c r="D64" s="178"/>
      <c r="E64" s="178"/>
      <c r="F64" s="178"/>
      <c r="G64" s="178"/>
      <c r="H64" s="178"/>
      <c r="I64" s="178"/>
      <c r="J64" s="178"/>
      <c r="K64" s="178"/>
      <c r="L64" s="178"/>
    </row>
  </sheetData>
  <sheetProtection formatCells="0" formatColumns="0" formatRows="0" insertColumns="0" insertRows="0" insertHyperlinks="0" deleteColumns="0" deleteRows="0" sort="0" autoFilter="0" pivotTables="0"/>
  <mergeCells count="8">
    <mergeCell ref="B62:L62"/>
    <mergeCell ref="B63:L63"/>
    <mergeCell ref="B64:L64"/>
    <mergeCell ref="B1:N1"/>
    <mergeCell ref="B2:N2"/>
    <mergeCell ref="C9:N9"/>
    <mergeCell ref="B55:C55"/>
    <mergeCell ref="B61:L61"/>
  </mergeCells>
  <phoneticPr fontId="17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58" fitToHeight="2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IH210"/>
  <sheetViews>
    <sheetView showGridLines="0" tabSelected="1" topLeftCell="A14" zoomScale="70" zoomScaleNormal="70" workbookViewId="0">
      <selection activeCell="B26" sqref="B26:H26"/>
    </sheetView>
  </sheetViews>
  <sheetFormatPr defaultRowHeight="14.4" x14ac:dyDescent="0.3"/>
  <cols>
    <col min="1" max="1" width="2.5546875" customWidth="1"/>
    <col min="2" max="2" width="16" customWidth="1"/>
    <col min="3" max="4" width="16.44140625" customWidth="1"/>
    <col min="5" max="5" width="51" customWidth="1"/>
    <col min="6" max="6" width="16.44140625" style="16" customWidth="1"/>
    <col min="7" max="8" width="16.44140625" customWidth="1"/>
  </cols>
  <sheetData>
    <row r="1" spans="2:13" s="59" customFormat="1" ht="21.9" customHeight="1" x14ac:dyDescent="0.45">
      <c r="B1" s="206" t="s">
        <v>846</v>
      </c>
      <c r="C1" s="207"/>
      <c r="D1" s="207"/>
      <c r="E1" s="207"/>
      <c r="F1" s="207"/>
      <c r="G1" s="207"/>
      <c r="H1" s="207"/>
      <c r="I1" s="58"/>
      <c r="J1" s="58"/>
      <c r="K1" s="58"/>
      <c r="L1" s="58"/>
      <c r="M1" s="58"/>
    </row>
    <row r="2" spans="2:13" s="59" customFormat="1" ht="21.9" customHeight="1" x14ac:dyDescent="0.45">
      <c r="B2" s="206" t="str">
        <f>Orçamento!B2</f>
        <v>MUNICÍPIO DE MARMELEIRO - PR</v>
      </c>
      <c r="C2" s="207"/>
      <c r="D2" s="207"/>
      <c r="E2" s="207"/>
      <c r="F2" s="207"/>
      <c r="G2" s="207"/>
      <c r="H2" s="207"/>
      <c r="I2" s="58"/>
      <c r="J2" s="58"/>
      <c r="K2" s="58"/>
      <c r="L2" s="58"/>
      <c r="M2" s="58"/>
    </row>
    <row r="3" spans="2:13" s="4" customFormat="1" ht="21.9" customHeight="1" x14ac:dyDescent="0.4">
      <c r="B3" s="117" t="s">
        <v>2</v>
      </c>
      <c r="C3" s="118" t="str">
        <f>Orçamento!C3</f>
        <v>GIS ENGENHARIA E CONSTRUÇÕES LTDA - PP - CNPJ: 50.764.669/0001-28</v>
      </c>
      <c r="D3" s="7"/>
      <c r="E3" s="7"/>
      <c r="F3" s="8"/>
      <c r="G3" s="8"/>
      <c r="H3" s="8"/>
      <c r="I3" s="3"/>
      <c r="J3" s="3"/>
      <c r="K3" s="3"/>
      <c r="L3" s="3"/>
      <c r="M3" s="3"/>
    </row>
    <row r="4" spans="2:13" s="4" customFormat="1" ht="21.9" customHeight="1" x14ac:dyDescent="0.4">
      <c r="B4" s="117" t="s">
        <v>4</v>
      </c>
      <c r="C4" s="118" t="str">
        <f>Orçamento!C4</f>
        <v>Rua Magdeburgo, SN, Quadra 166, Lote 02, Jardim Europa, Goiânia-GO CEP 74.330-480</v>
      </c>
      <c r="D4" s="7"/>
      <c r="E4" s="7"/>
      <c r="F4" s="8"/>
      <c r="G4" s="8"/>
      <c r="H4" s="8"/>
      <c r="I4" s="3"/>
      <c r="J4" s="3"/>
      <c r="K4" s="3"/>
      <c r="L4" s="3"/>
      <c r="M4" s="3"/>
    </row>
    <row r="5" spans="2:13" s="4" customFormat="1" ht="21.9" customHeight="1" x14ac:dyDescent="0.4">
      <c r="B5" s="117" t="s">
        <v>6</v>
      </c>
      <c r="C5" s="118" t="str">
        <f>Orçamento!C5</f>
        <v>E-mail: projetos.gisengenharia@gmail.com; Celular: (62)98131-0392</v>
      </c>
      <c r="D5" s="7"/>
      <c r="E5" s="7"/>
      <c r="F5" s="8"/>
      <c r="G5" s="8"/>
      <c r="H5" s="8"/>
      <c r="I5" s="3"/>
      <c r="J5" s="3"/>
      <c r="K5" s="3"/>
      <c r="L5" s="3"/>
      <c r="M5" s="3"/>
    </row>
    <row r="6" spans="2:13" s="4" customFormat="1" ht="48" customHeight="1" x14ac:dyDescent="0.4">
      <c r="B6" s="117" t="s">
        <v>8</v>
      </c>
      <c r="C6" s="210" t="str">
        <f>Orçamento!C6</f>
        <v>Unidade de Valorização de Recicláveis (UVR)</v>
      </c>
      <c r="D6" s="210"/>
      <c r="E6" s="210"/>
      <c r="F6" s="210"/>
      <c r="G6" s="8"/>
      <c r="H6" s="8"/>
      <c r="I6" s="3"/>
      <c r="J6" s="3"/>
      <c r="K6" s="3"/>
      <c r="L6" s="3"/>
      <c r="M6" s="3"/>
    </row>
    <row r="7" spans="2:13" s="4" customFormat="1" ht="21" x14ac:dyDescent="0.4">
      <c r="B7" s="117" t="s">
        <v>11</v>
      </c>
      <c r="C7" s="118" t="str">
        <f>Orçamento!C7</f>
        <v>Marmeleiro - PR</v>
      </c>
      <c r="D7" s="10"/>
      <c r="E7" s="10"/>
      <c r="F7" s="10"/>
      <c r="G7" s="8"/>
      <c r="H7" s="8"/>
      <c r="I7" s="3"/>
      <c r="J7" s="3"/>
      <c r="K7" s="3"/>
      <c r="L7" s="3"/>
      <c r="M7" s="3"/>
    </row>
    <row r="8" spans="2:13" s="4" customFormat="1" ht="21" x14ac:dyDescent="0.4">
      <c r="B8" s="117" t="s">
        <v>14</v>
      </c>
      <c r="C8" s="118" t="str">
        <f>Orçamento!C8</f>
        <v>Outubro de 2025</v>
      </c>
      <c r="D8" s="10"/>
      <c r="E8" s="10"/>
      <c r="F8" s="10"/>
      <c r="G8" s="8"/>
      <c r="H8" s="8"/>
      <c r="I8" s="3"/>
      <c r="J8" s="3"/>
      <c r="K8" s="3"/>
      <c r="L8" s="3"/>
      <c r="M8" s="3"/>
    </row>
    <row r="9" spans="2:13" s="4" customFormat="1" ht="80.400000000000006" customHeight="1" x14ac:dyDescent="0.4">
      <c r="B9" s="117" t="s">
        <v>17</v>
      </c>
      <c r="C9" s="205" t="str">
        <f>Orçamento!C9</f>
        <v>Bancos: SEINFRA: CE 10/2023; SMOP: CTBA 4/2023; SETOP: CENTRAL 10/2023; SANEAGO: GO 10/2023; SEDOP: PA 2/2025; SECID-PR: PR 2/2025; SIURB: SP 1/2025; ORSE: SE 1/2025; DER-PR: PR 3/2025; DER-ES-EDIFICA: ES 6/2025; AGETOP-CIVIL: GO 6/2025; AGETOP-RODOVIARIO: GO 6/2025; CAESB-DF: DF 4/2025; EMBASA: MAN IND-OP AG (PROD) 6/2025; EDUCACAO-SP: SP 7/2025; SICRO3: AC 7/2025; OBRAS-SP: SP 8/2025; SICOR-MG: CENTRAL 7/2025; SUDECAP: BH 7/2025; CPTM: SP 7/2025; SINAPI: PR 9/2025; EMOP: RJ 9/2025; SCO: RJ 9/2025 (Preço não desonerado).</v>
      </c>
      <c r="D9" s="205"/>
      <c r="E9" s="205"/>
      <c r="F9" s="205"/>
      <c r="G9" s="205"/>
      <c r="H9" s="205"/>
      <c r="I9" s="3"/>
      <c r="J9" s="3"/>
      <c r="K9" s="3"/>
      <c r="L9" s="3"/>
      <c r="M9" s="3"/>
    </row>
    <row r="10" spans="2:13" s="52" customFormat="1" ht="28.5" customHeight="1" x14ac:dyDescent="0.3">
      <c r="B10" s="194" t="s">
        <v>19</v>
      </c>
      <c r="C10" s="196"/>
      <c r="D10" s="196"/>
      <c r="E10" s="195"/>
      <c r="F10" s="51" t="s">
        <v>847</v>
      </c>
      <c r="G10" s="194" t="s">
        <v>848</v>
      </c>
      <c r="H10" s="195"/>
    </row>
    <row r="11" spans="2:13" s="23" customFormat="1" ht="20.100000000000001" customHeight="1" x14ac:dyDescent="0.35">
      <c r="B11" s="197" t="s">
        <v>849</v>
      </c>
      <c r="C11" s="197"/>
      <c r="D11" s="197"/>
      <c r="E11" s="197"/>
      <c r="F11" s="70" t="s">
        <v>850</v>
      </c>
      <c r="G11" s="200">
        <v>0.04</v>
      </c>
      <c r="H11" s="200"/>
    </row>
    <row r="12" spans="2:13" s="23" customFormat="1" ht="20.100000000000001" customHeight="1" x14ac:dyDescent="0.35">
      <c r="B12" s="191" t="s">
        <v>851</v>
      </c>
      <c r="C12" s="192"/>
      <c r="D12" s="192"/>
      <c r="E12" s="193"/>
      <c r="F12" s="71" t="s">
        <v>852</v>
      </c>
      <c r="G12" s="201">
        <v>8.0000000000000002E-3</v>
      </c>
      <c r="H12" s="202"/>
    </row>
    <row r="13" spans="2:13" s="23" customFormat="1" ht="20.100000000000001" customHeight="1" x14ac:dyDescent="0.35">
      <c r="B13" s="197" t="s">
        <v>853</v>
      </c>
      <c r="C13" s="197"/>
      <c r="D13" s="197"/>
      <c r="E13" s="197"/>
      <c r="F13" s="70" t="s">
        <v>854</v>
      </c>
      <c r="G13" s="200">
        <v>1.2699999999999999E-2</v>
      </c>
      <c r="H13" s="200"/>
    </row>
    <row r="14" spans="2:13" s="23" customFormat="1" ht="20.100000000000001" customHeight="1" x14ac:dyDescent="0.35">
      <c r="B14" s="191" t="s">
        <v>855</v>
      </c>
      <c r="C14" s="192"/>
      <c r="D14" s="192"/>
      <c r="E14" s="193"/>
      <c r="F14" s="71" t="s">
        <v>856</v>
      </c>
      <c r="G14" s="201">
        <v>1.23E-2</v>
      </c>
      <c r="H14" s="202"/>
    </row>
    <row r="15" spans="2:13" s="23" customFormat="1" ht="20.100000000000001" customHeight="1" x14ac:dyDescent="0.35">
      <c r="B15" s="197" t="s">
        <v>857</v>
      </c>
      <c r="C15" s="197"/>
      <c r="D15" s="197"/>
      <c r="E15" s="197"/>
      <c r="F15" s="70" t="s">
        <v>858</v>
      </c>
      <c r="G15" s="200">
        <v>7.3999999999999996E-2</v>
      </c>
      <c r="H15" s="200"/>
    </row>
    <row r="16" spans="2:13" s="23" customFormat="1" ht="18" x14ac:dyDescent="0.35">
      <c r="B16" s="191" t="s">
        <v>859</v>
      </c>
      <c r="C16" s="192"/>
      <c r="D16" s="192"/>
      <c r="E16" s="193"/>
      <c r="F16" s="71" t="s">
        <v>860</v>
      </c>
      <c r="G16" s="201">
        <v>3.6499999999999998E-2</v>
      </c>
      <c r="H16" s="202"/>
    </row>
    <row r="17" spans="2:242" s="23" customFormat="1" ht="20.100000000000001" customHeight="1" x14ac:dyDescent="0.35">
      <c r="B17" s="197" t="s">
        <v>861</v>
      </c>
      <c r="C17" s="197"/>
      <c r="D17" s="197"/>
      <c r="E17" s="197"/>
      <c r="F17" s="70" t="s">
        <v>862</v>
      </c>
      <c r="G17" s="200">
        <v>1.7999999999999999E-2</v>
      </c>
      <c r="H17" s="200"/>
    </row>
    <row r="18" spans="2:242" s="23" customFormat="1" ht="20.100000000000001" customHeight="1" x14ac:dyDescent="0.35">
      <c r="B18" s="191" t="s">
        <v>863</v>
      </c>
      <c r="C18" s="192"/>
      <c r="D18" s="192"/>
      <c r="E18" s="193"/>
      <c r="F18" s="71" t="s">
        <v>864</v>
      </c>
      <c r="G18" s="201">
        <v>0</v>
      </c>
      <c r="H18" s="202"/>
    </row>
    <row r="19" spans="2:242" s="23" customFormat="1" ht="20.100000000000001" customHeight="1" x14ac:dyDescent="0.35">
      <c r="B19" s="197" t="s">
        <v>865</v>
      </c>
      <c r="C19" s="197"/>
      <c r="D19" s="197"/>
      <c r="E19" s="197"/>
      <c r="F19" s="70" t="s">
        <v>866</v>
      </c>
      <c r="G19" s="203">
        <f>((1+G11+G12+G13)*(1+G14)*(1+G15)/(1-G16-G17-G18)-1)</f>
        <v>0.21967621273400328</v>
      </c>
      <c r="H19" s="203"/>
    </row>
    <row r="20" spans="2:242" s="2" customFormat="1" ht="20.100000000000001" customHeight="1" x14ac:dyDescent="0.35">
      <c r="B20" s="61"/>
      <c r="C20" s="204"/>
      <c r="D20" s="204"/>
      <c r="E20" s="204"/>
      <c r="F20" s="65"/>
      <c r="G20" s="208"/>
      <c r="H20" s="209"/>
    </row>
    <row r="21" spans="2:242" s="25" customFormat="1" ht="18" x14ac:dyDescent="0.35">
      <c r="B21" s="26"/>
      <c r="C21" s="27"/>
      <c r="D21" s="28"/>
      <c r="E21" s="22"/>
      <c r="F21" s="22"/>
      <c r="G21" s="22"/>
      <c r="H21" s="22"/>
      <c r="I21" s="22"/>
      <c r="J21" s="22"/>
      <c r="K21" s="22"/>
      <c r="L21" s="29"/>
    </row>
    <row r="22" spans="2:242" s="25" customFormat="1" ht="18" x14ac:dyDescent="0.35">
      <c r="B22" s="49" t="s">
        <v>867</v>
      </c>
      <c r="C22" s="50"/>
      <c r="D22" s="28"/>
      <c r="E22" s="22"/>
      <c r="F22" s="22"/>
      <c r="G22" s="22"/>
      <c r="H22" s="22"/>
      <c r="I22" s="22"/>
      <c r="J22" s="22"/>
      <c r="K22" s="22"/>
      <c r="L22" s="29"/>
    </row>
    <row r="23" spans="2:242" s="25" customFormat="1" ht="18" x14ac:dyDescent="0.35">
      <c r="B23" s="49"/>
      <c r="C23" s="50"/>
      <c r="D23" s="28"/>
      <c r="E23" s="22"/>
      <c r="F23" s="22"/>
      <c r="G23" s="22"/>
      <c r="H23" s="22"/>
      <c r="I23" s="22"/>
      <c r="J23" s="22"/>
      <c r="K23" s="22"/>
      <c r="L23" s="29"/>
    </row>
    <row r="24" spans="2:242" s="25" customFormat="1" ht="18" x14ac:dyDescent="0.35">
      <c r="B24" s="49"/>
      <c r="C24" s="50"/>
      <c r="D24" s="28"/>
      <c r="E24" s="22"/>
      <c r="F24" s="22"/>
      <c r="G24" s="22"/>
      <c r="H24" s="22"/>
      <c r="I24" s="22"/>
      <c r="J24" s="22"/>
      <c r="K24" s="22"/>
      <c r="L24" s="29"/>
    </row>
    <row r="25" spans="2:242" s="25" customFormat="1" ht="18" x14ac:dyDescent="0.35">
      <c r="B25" s="49"/>
      <c r="C25" s="50"/>
      <c r="D25" s="28"/>
      <c r="E25" s="22"/>
      <c r="F25" s="22"/>
      <c r="G25" s="22"/>
      <c r="H25" s="22"/>
      <c r="I25" s="22"/>
      <c r="J25" s="22"/>
      <c r="K25" s="22"/>
      <c r="L25" s="29"/>
    </row>
    <row r="26" spans="2:242" s="25" customFormat="1" ht="41.25" customHeight="1" x14ac:dyDescent="0.35">
      <c r="B26" s="198" t="s">
        <v>913</v>
      </c>
      <c r="C26" s="199"/>
      <c r="D26" s="199"/>
      <c r="E26" s="199"/>
      <c r="F26" s="199"/>
      <c r="G26" s="199"/>
      <c r="H26" s="199"/>
      <c r="I26" s="22"/>
      <c r="J26" s="22"/>
      <c r="K26" s="22"/>
      <c r="L26" s="29"/>
    </row>
    <row r="27" spans="2:242" s="25" customFormat="1" ht="18" x14ac:dyDescent="0.35">
      <c r="B27" s="49"/>
      <c r="C27" s="50"/>
      <c r="D27" s="28"/>
      <c r="E27" s="22"/>
      <c r="F27" s="22"/>
      <c r="G27" s="22"/>
      <c r="H27" s="22"/>
      <c r="I27" s="22"/>
      <c r="J27" s="22"/>
      <c r="K27" s="22"/>
      <c r="L27" s="29"/>
    </row>
    <row r="28" spans="2:242" s="25" customFormat="1" ht="66.75" customHeight="1" x14ac:dyDescent="0.35">
      <c r="B28" s="198" t="s">
        <v>894</v>
      </c>
      <c r="C28" s="199"/>
      <c r="D28" s="199"/>
      <c r="E28" s="199"/>
      <c r="F28" s="199"/>
      <c r="G28" s="199"/>
      <c r="H28" s="199"/>
      <c r="I28" s="22"/>
      <c r="J28" s="22"/>
      <c r="K28" s="22"/>
      <c r="L28" s="29"/>
    </row>
    <row r="29" spans="2:242" s="25" customFormat="1" ht="19.5" customHeight="1" x14ac:dyDescent="0.35">
      <c r="B29" s="154"/>
      <c r="C29" s="154"/>
      <c r="D29" s="154"/>
      <c r="E29" s="154"/>
      <c r="F29" s="154"/>
      <c r="G29" s="154"/>
      <c r="H29" s="154"/>
      <c r="I29" s="22"/>
      <c r="J29" s="22"/>
      <c r="K29" s="22"/>
      <c r="L29" s="22"/>
    </row>
    <row r="30" spans="2:242" s="18" customFormat="1" ht="18" x14ac:dyDescent="0.35">
      <c r="B30" s="19"/>
      <c r="C30" s="20"/>
      <c r="D30" s="21"/>
      <c r="E30" s="22"/>
      <c r="F30" s="22"/>
      <c r="G30" s="22"/>
      <c r="H30" s="22"/>
      <c r="I30" s="22"/>
      <c r="J30" s="22"/>
      <c r="K30" s="22"/>
      <c r="L30" s="24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</row>
    <row r="31" spans="2:242" s="18" customFormat="1" ht="18" x14ac:dyDescent="0.35">
      <c r="B31" s="19"/>
      <c r="C31" s="72"/>
      <c r="D31" s="21"/>
      <c r="E31" s="22"/>
      <c r="F31" s="22"/>
      <c r="G31" s="22"/>
      <c r="H31" s="22"/>
      <c r="I31" s="22"/>
      <c r="J31" s="22"/>
      <c r="K31" s="22"/>
      <c r="L31" s="24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</row>
    <row r="32" spans="2:242" s="18" customFormat="1" ht="18" x14ac:dyDescent="0.35">
      <c r="B32" s="19"/>
      <c r="C32" s="72"/>
      <c r="D32" s="21"/>
      <c r="E32" s="22"/>
      <c r="F32" s="22"/>
      <c r="G32" s="22"/>
      <c r="H32" s="22"/>
      <c r="I32" s="22"/>
      <c r="J32" s="22"/>
      <c r="K32" s="22"/>
      <c r="L32" s="24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</row>
    <row r="33" spans="2:242" s="18" customFormat="1" ht="18" x14ac:dyDescent="0.35">
      <c r="B33" s="19"/>
      <c r="C33" s="72"/>
      <c r="D33" s="21"/>
      <c r="E33" s="22"/>
      <c r="F33" s="22"/>
      <c r="G33" s="22"/>
      <c r="H33" s="22"/>
      <c r="I33" s="22"/>
      <c r="J33" s="22"/>
      <c r="K33" s="22"/>
      <c r="L33" s="24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</row>
    <row r="34" spans="2:242" s="23" customFormat="1" ht="18" x14ac:dyDescent="0.35">
      <c r="B34" s="30"/>
      <c r="C34" s="31"/>
      <c r="D34" s="32"/>
      <c r="E34" s="150" t="s">
        <v>843</v>
      </c>
      <c r="F34" s="38"/>
      <c r="G34" s="39"/>
      <c r="H34" s="39"/>
      <c r="I34" s="35"/>
      <c r="J34" s="35"/>
      <c r="K34" s="35"/>
      <c r="L34" s="36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</row>
    <row r="35" spans="2:242" s="23" customFormat="1" ht="18" x14ac:dyDescent="0.35">
      <c r="B35" s="30"/>
      <c r="C35" s="31"/>
      <c r="D35" s="32"/>
      <c r="E35" s="150" t="s">
        <v>868</v>
      </c>
      <c r="F35" s="38"/>
      <c r="G35" s="39"/>
      <c r="H35" s="39"/>
      <c r="I35" s="35"/>
      <c r="J35" s="35"/>
      <c r="K35" s="35"/>
      <c r="L35" s="36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</row>
    <row r="36" spans="2:242" s="23" customFormat="1" ht="18" x14ac:dyDescent="0.35">
      <c r="B36" s="30"/>
      <c r="C36" s="31"/>
      <c r="D36" s="32"/>
      <c r="E36" s="150" t="s">
        <v>869</v>
      </c>
      <c r="F36" s="38"/>
      <c r="G36" s="39"/>
      <c r="H36" s="39"/>
      <c r="I36" s="35"/>
      <c r="J36" s="35"/>
      <c r="K36" s="35"/>
      <c r="L36" s="36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</row>
    <row r="37" spans="2:242" s="23" customFormat="1" ht="18.600000000000001" thickBot="1" x14ac:dyDescent="0.4">
      <c r="B37" s="40"/>
      <c r="C37" s="41"/>
      <c r="D37" s="42"/>
      <c r="E37" s="43" t="s">
        <v>744</v>
      </c>
      <c r="F37" s="44"/>
      <c r="G37" s="45"/>
      <c r="H37" s="45"/>
      <c r="I37" s="47"/>
      <c r="J37" s="47"/>
      <c r="K37" s="47"/>
      <c r="L37" s="48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</row>
    <row r="38" spans="2:242" x14ac:dyDescent="0.3">
      <c r="F38"/>
    </row>
    <row r="39" spans="2:242" x14ac:dyDescent="0.3">
      <c r="F39"/>
    </row>
    <row r="40" spans="2:242" x14ac:dyDescent="0.3">
      <c r="F40"/>
    </row>
    <row r="41" spans="2:242" x14ac:dyDescent="0.3">
      <c r="F41"/>
    </row>
    <row r="42" spans="2:242" x14ac:dyDescent="0.3">
      <c r="F42"/>
    </row>
    <row r="43" spans="2:242" x14ac:dyDescent="0.3">
      <c r="F43"/>
    </row>
    <row r="44" spans="2:242" x14ac:dyDescent="0.3">
      <c r="F44"/>
    </row>
    <row r="45" spans="2:242" x14ac:dyDescent="0.3">
      <c r="F45"/>
    </row>
    <row r="46" spans="2:242" x14ac:dyDescent="0.3">
      <c r="F46"/>
    </row>
    <row r="47" spans="2:242" x14ac:dyDescent="0.3">
      <c r="F47"/>
    </row>
    <row r="48" spans="2:242" x14ac:dyDescent="0.3">
      <c r="F48"/>
    </row>
    <row r="49" spans="6:6" x14ac:dyDescent="0.3">
      <c r="F49"/>
    </row>
    <row r="50" spans="6:6" x14ac:dyDescent="0.3">
      <c r="F50"/>
    </row>
    <row r="51" spans="6:6" x14ac:dyDescent="0.3">
      <c r="F51"/>
    </row>
    <row r="52" spans="6:6" x14ac:dyDescent="0.3">
      <c r="F52"/>
    </row>
    <row r="53" spans="6:6" x14ac:dyDescent="0.3">
      <c r="F53"/>
    </row>
    <row r="54" spans="6:6" x14ac:dyDescent="0.3">
      <c r="F54"/>
    </row>
    <row r="55" spans="6:6" x14ac:dyDescent="0.3">
      <c r="F55"/>
    </row>
    <row r="56" spans="6:6" x14ac:dyDescent="0.3">
      <c r="F56"/>
    </row>
    <row r="57" spans="6:6" x14ac:dyDescent="0.3">
      <c r="F57"/>
    </row>
    <row r="58" spans="6:6" x14ac:dyDescent="0.3">
      <c r="F58"/>
    </row>
    <row r="59" spans="6:6" x14ac:dyDescent="0.3">
      <c r="F59"/>
    </row>
    <row r="60" spans="6:6" x14ac:dyDescent="0.3">
      <c r="F60"/>
    </row>
    <row r="61" spans="6:6" x14ac:dyDescent="0.3">
      <c r="F61"/>
    </row>
    <row r="62" spans="6:6" x14ac:dyDescent="0.3">
      <c r="F62"/>
    </row>
    <row r="63" spans="6:6" x14ac:dyDescent="0.3">
      <c r="F63"/>
    </row>
    <row r="64" spans="6:6" x14ac:dyDescent="0.3">
      <c r="F64"/>
    </row>
    <row r="65" spans="6:6" x14ac:dyDescent="0.3">
      <c r="F65"/>
    </row>
    <row r="66" spans="6:6" x14ac:dyDescent="0.3">
      <c r="F66"/>
    </row>
    <row r="67" spans="6:6" x14ac:dyDescent="0.3">
      <c r="F67"/>
    </row>
    <row r="68" spans="6:6" x14ac:dyDescent="0.3">
      <c r="F68"/>
    </row>
    <row r="69" spans="6:6" x14ac:dyDescent="0.3">
      <c r="F69"/>
    </row>
    <row r="70" spans="6:6" x14ac:dyDescent="0.3">
      <c r="F70"/>
    </row>
    <row r="71" spans="6:6" x14ac:dyDescent="0.3">
      <c r="F71"/>
    </row>
    <row r="72" spans="6:6" x14ac:dyDescent="0.3">
      <c r="F72"/>
    </row>
    <row r="73" spans="6:6" x14ac:dyDescent="0.3">
      <c r="F73"/>
    </row>
    <row r="74" spans="6:6" x14ac:dyDescent="0.3">
      <c r="F74"/>
    </row>
    <row r="75" spans="6:6" x14ac:dyDescent="0.3">
      <c r="F75"/>
    </row>
    <row r="76" spans="6:6" x14ac:dyDescent="0.3">
      <c r="F76"/>
    </row>
    <row r="77" spans="6:6" x14ac:dyDescent="0.3">
      <c r="F77"/>
    </row>
    <row r="78" spans="6:6" x14ac:dyDescent="0.3">
      <c r="F78"/>
    </row>
    <row r="79" spans="6:6" x14ac:dyDescent="0.3">
      <c r="F79"/>
    </row>
    <row r="80" spans="6:6" x14ac:dyDescent="0.3">
      <c r="F80"/>
    </row>
    <row r="81" spans="6:6" x14ac:dyDescent="0.3">
      <c r="F81"/>
    </row>
    <row r="82" spans="6:6" x14ac:dyDescent="0.3">
      <c r="F82"/>
    </row>
    <row r="83" spans="6:6" x14ac:dyDescent="0.3">
      <c r="F83"/>
    </row>
    <row r="84" spans="6:6" x14ac:dyDescent="0.3">
      <c r="F84"/>
    </row>
    <row r="85" spans="6:6" x14ac:dyDescent="0.3">
      <c r="F85"/>
    </row>
    <row r="86" spans="6:6" x14ac:dyDescent="0.3">
      <c r="F86"/>
    </row>
    <row r="87" spans="6:6" x14ac:dyDescent="0.3">
      <c r="F87"/>
    </row>
    <row r="88" spans="6:6" x14ac:dyDescent="0.3">
      <c r="F88"/>
    </row>
    <row r="89" spans="6:6" x14ac:dyDescent="0.3">
      <c r="F89"/>
    </row>
    <row r="90" spans="6:6" x14ac:dyDescent="0.3">
      <c r="F90"/>
    </row>
    <row r="91" spans="6:6" x14ac:dyDescent="0.3">
      <c r="F91"/>
    </row>
    <row r="92" spans="6:6" x14ac:dyDescent="0.3">
      <c r="F92"/>
    </row>
    <row r="93" spans="6:6" x14ac:dyDescent="0.3">
      <c r="F93"/>
    </row>
    <row r="94" spans="6:6" x14ac:dyDescent="0.3">
      <c r="F94"/>
    </row>
    <row r="95" spans="6:6" x14ac:dyDescent="0.3">
      <c r="F95"/>
    </row>
    <row r="96" spans="6:6" x14ac:dyDescent="0.3">
      <c r="F96"/>
    </row>
    <row r="97" spans="6:6" x14ac:dyDescent="0.3">
      <c r="F97"/>
    </row>
    <row r="98" spans="6:6" x14ac:dyDescent="0.3">
      <c r="F98"/>
    </row>
    <row r="99" spans="6:6" x14ac:dyDescent="0.3">
      <c r="F99"/>
    </row>
    <row r="100" spans="6:6" x14ac:dyDescent="0.3">
      <c r="F100"/>
    </row>
    <row r="101" spans="6:6" x14ac:dyDescent="0.3">
      <c r="F101"/>
    </row>
    <row r="102" spans="6:6" x14ac:dyDescent="0.3">
      <c r="F102"/>
    </row>
    <row r="103" spans="6:6" x14ac:dyDescent="0.3">
      <c r="F103"/>
    </row>
    <row r="104" spans="6:6" x14ac:dyDescent="0.3">
      <c r="F104"/>
    </row>
    <row r="105" spans="6:6" x14ac:dyDescent="0.3">
      <c r="F105"/>
    </row>
    <row r="106" spans="6:6" x14ac:dyDescent="0.3">
      <c r="F106"/>
    </row>
    <row r="107" spans="6:6" x14ac:dyDescent="0.3">
      <c r="F107"/>
    </row>
    <row r="108" spans="6:6" x14ac:dyDescent="0.3">
      <c r="F108"/>
    </row>
    <row r="109" spans="6:6" x14ac:dyDescent="0.3">
      <c r="F109"/>
    </row>
    <row r="110" spans="6:6" x14ac:dyDescent="0.3">
      <c r="F110"/>
    </row>
    <row r="111" spans="6:6" x14ac:dyDescent="0.3">
      <c r="F111"/>
    </row>
    <row r="112" spans="6:6" x14ac:dyDescent="0.3">
      <c r="F112"/>
    </row>
    <row r="113" spans="6:6" x14ac:dyDescent="0.3">
      <c r="F113"/>
    </row>
    <row r="114" spans="6:6" x14ac:dyDescent="0.3">
      <c r="F114"/>
    </row>
    <row r="115" spans="6:6" x14ac:dyDescent="0.3">
      <c r="F115"/>
    </row>
    <row r="116" spans="6:6" x14ac:dyDescent="0.3">
      <c r="F116"/>
    </row>
    <row r="117" spans="6:6" x14ac:dyDescent="0.3">
      <c r="F117"/>
    </row>
    <row r="118" spans="6:6" x14ac:dyDescent="0.3">
      <c r="F118"/>
    </row>
    <row r="119" spans="6:6" x14ac:dyDescent="0.3">
      <c r="F119"/>
    </row>
    <row r="120" spans="6:6" x14ac:dyDescent="0.3">
      <c r="F120"/>
    </row>
    <row r="121" spans="6:6" x14ac:dyDescent="0.3">
      <c r="F121"/>
    </row>
    <row r="122" spans="6:6" x14ac:dyDescent="0.3">
      <c r="F122"/>
    </row>
    <row r="123" spans="6:6" x14ac:dyDescent="0.3">
      <c r="F123"/>
    </row>
    <row r="124" spans="6:6" x14ac:dyDescent="0.3">
      <c r="F124"/>
    </row>
    <row r="125" spans="6:6" x14ac:dyDescent="0.3">
      <c r="F125"/>
    </row>
    <row r="126" spans="6:6" x14ac:dyDescent="0.3">
      <c r="F126"/>
    </row>
    <row r="127" spans="6:6" x14ac:dyDescent="0.3">
      <c r="F127"/>
    </row>
    <row r="128" spans="6:6" x14ac:dyDescent="0.3">
      <c r="F128"/>
    </row>
    <row r="129" spans="6:6" x14ac:dyDescent="0.3">
      <c r="F129"/>
    </row>
    <row r="130" spans="6:6" x14ac:dyDescent="0.3">
      <c r="F130"/>
    </row>
    <row r="131" spans="6:6" x14ac:dyDescent="0.3">
      <c r="F131"/>
    </row>
    <row r="132" spans="6:6" x14ac:dyDescent="0.3">
      <c r="F132"/>
    </row>
    <row r="133" spans="6:6" x14ac:dyDescent="0.3">
      <c r="F133"/>
    </row>
    <row r="134" spans="6:6" x14ac:dyDescent="0.3">
      <c r="F134"/>
    </row>
    <row r="135" spans="6:6" x14ac:dyDescent="0.3">
      <c r="F135"/>
    </row>
    <row r="136" spans="6:6" x14ac:dyDescent="0.3">
      <c r="F136"/>
    </row>
    <row r="137" spans="6:6" x14ac:dyDescent="0.3">
      <c r="F137"/>
    </row>
    <row r="138" spans="6:6" x14ac:dyDescent="0.3">
      <c r="F138"/>
    </row>
    <row r="139" spans="6:6" x14ac:dyDescent="0.3">
      <c r="F139"/>
    </row>
    <row r="140" spans="6:6" x14ac:dyDescent="0.3">
      <c r="F140"/>
    </row>
    <row r="141" spans="6:6" x14ac:dyDescent="0.3">
      <c r="F141"/>
    </row>
    <row r="142" spans="6:6" x14ac:dyDescent="0.3">
      <c r="F142"/>
    </row>
    <row r="143" spans="6:6" x14ac:dyDescent="0.3">
      <c r="F143"/>
    </row>
    <row r="144" spans="6:6" x14ac:dyDescent="0.3">
      <c r="F144"/>
    </row>
    <row r="145" spans="6:6" x14ac:dyDescent="0.3">
      <c r="F145"/>
    </row>
    <row r="146" spans="6:6" x14ac:dyDescent="0.3">
      <c r="F146"/>
    </row>
    <row r="147" spans="6:6" x14ac:dyDescent="0.3">
      <c r="F147"/>
    </row>
    <row r="148" spans="6:6" x14ac:dyDescent="0.3">
      <c r="F148"/>
    </row>
    <row r="149" spans="6:6" x14ac:dyDescent="0.3">
      <c r="F149"/>
    </row>
    <row r="150" spans="6:6" x14ac:dyDescent="0.3">
      <c r="F150"/>
    </row>
    <row r="151" spans="6:6" x14ac:dyDescent="0.3">
      <c r="F151"/>
    </row>
    <row r="152" spans="6:6" x14ac:dyDescent="0.3">
      <c r="F152"/>
    </row>
    <row r="153" spans="6:6" x14ac:dyDescent="0.3">
      <c r="F153"/>
    </row>
    <row r="154" spans="6:6" x14ac:dyDescent="0.3">
      <c r="F154"/>
    </row>
    <row r="155" spans="6:6" x14ac:dyDescent="0.3">
      <c r="F155"/>
    </row>
    <row r="156" spans="6:6" x14ac:dyDescent="0.3">
      <c r="F156"/>
    </row>
    <row r="157" spans="6:6" x14ac:dyDescent="0.3">
      <c r="F157"/>
    </row>
    <row r="158" spans="6:6" x14ac:dyDescent="0.3">
      <c r="F158"/>
    </row>
    <row r="159" spans="6:6" x14ac:dyDescent="0.3">
      <c r="F159"/>
    </row>
    <row r="160" spans="6:6" x14ac:dyDescent="0.3">
      <c r="F160"/>
    </row>
    <row r="161" spans="6:6" x14ac:dyDescent="0.3">
      <c r="F161"/>
    </row>
    <row r="162" spans="6:6" x14ac:dyDescent="0.3">
      <c r="F162"/>
    </row>
    <row r="163" spans="6:6" x14ac:dyDescent="0.3">
      <c r="F163"/>
    </row>
    <row r="164" spans="6:6" x14ac:dyDescent="0.3">
      <c r="F164"/>
    </row>
    <row r="165" spans="6:6" x14ac:dyDescent="0.3">
      <c r="F165"/>
    </row>
    <row r="166" spans="6:6" x14ac:dyDescent="0.3">
      <c r="F166"/>
    </row>
    <row r="167" spans="6:6" x14ac:dyDescent="0.3">
      <c r="F167"/>
    </row>
    <row r="168" spans="6:6" x14ac:dyDescent="0.3">
      <c r="F168"/>
    </row>
    <row r="169" spans="6:6" x14ac:dyDescent="0.3">
      <c r="F169"/>
    </row>
    <row r="170" spans="6:6" x14ac:dyDescent="0.3">
      <c r="F170"/>
    </row>
    <row r="171" spans="6:6" x14ac:dyDescent="0.3">
      <c r="F171"/>
    </row>
    <row r="172" spans="6:6" x14ac:dyDescent="0.3">
      <c r="F172"/>
    </row>
    <row r="173" spans="6:6" x14ac:dyDescent="0.3">
      <c r="F173"/>
    </row>
    <row r="174" spans="6:6" x14ac:dyDescent="0.3">
      <c r="F174"/>
    </row>
    <row r="175" spans="6:6" x14ac:dyDescent="0.3">
      <c r="F175"/>
    </row>
    <row r="176" spans="6:6" x14ac:dyDescent="0.3">
      <c r="F176"/>
    </row>
    <row r="177" spans="6:6" x14ac:dyDescent="0.3">
      <c r="F177"/>
    </row>
    <row r="178" spans="6:6" x14ac:dyDescent="0.3">
      <c r="F178"/>
    </row>
    <row r="179" spans="6:6" x14ac:dyDescent="0.3">
      <c r="F179"/>
    </row>
    <row r="180" spans="6:6" x14ac:dyDescent="0.3">
      <c r="F180"/>
    </row>
    <row r="181" spans="6:6" x14ac:dyDescent="0.3">
      <c r="F181"/>
    </row>
    <row r="182" spans="6:6" x14ac:dyDescent="0.3">
      <c r="F182"/>
    </row>
    <row r="183" spans="6:6" x14ac:dyDescent="0.3">
      <c r="F183"/>
    </row>
    <row r="184" spans="6:6" x14ac:dyDescent="0.3">
      <c r="F184"/>
    </row>
    <row r="185" spans="6:6" x14ac:dyDescent="0.3">
      <c r="F185"/>
    </row>
    <row r="186" spans="6:6" x14ac:dyDescent="0.3">
      <c r="F186"/>
    </row>
    <row r="187" spans="6:6" x14ac:dyDescent="0.3">
      <c r="F187"/>
    </row>
    <row r="188" spans="6:6" x14ac:dyDescent="0.3">
      <c r="F188"/>
    </row>
    <row r="189" spans="6:6" x14ac:dyDescent="0.3">
      <c r="F189"/>
    </row>
    <row r="190" spans="6:6" x14ac:dyDescent="0.3">
      <c r="F190"/>
    </row>
    <row r="191" spans="6:6" x14ac:dyDescent="0.3">
      <c r="F191"/>
    </row>
    <row r="192" spans="6:6" x14ac:dyDescent="0.3">
      <c r="F192"/>
    </row>
    <row r="193" spans="2:242" x14ac:dyDescent="0.3">
      <c r="F193"/>
    </row>
    <row r="194" spans="2:242" x14ac:dyDescent="0.3">
      <c r="F194"/>
    </row>
    <row r="195" spans="2:242" x14ac:dyDescent="0.3">
      <c r="F195"/>
    </row>
    <row r="196" spans="2:242" x14ac:dyDescent="0.3">
      <c r="F196"/>
    </row>
    <row r="197" spans="2:242" x14ac:dyDescent="0.3">
      <c r="F197"/>
    </row>
    <row r="198" spans="2:242" x14ac:dyDescent="0.3">
      <c r="F198"/>
    </row>
    <row r="199" spans="2:242" x14ac:dyDescent="0.3">
      <c r="F199"/>
    </row>
    <row r="200" spans="2:242" x14ac:dyDescent="0.3">
      <c r="F200"/>
    </row>
    <row r="201" spans="2:242" x14ac:dyDescent="0.3">
      <c r="F201"/>
    </row>
    <row r="202" spans="2:242" x14ac:dyDescent="0.3">
      <c r="F202"/>
    </row>
    <row r="203" spans="2:242" s="18" customFormat="1" ht="18" x14ac:dyDescent="0.35">
      <c r="B203" s="19"/>
      <c r="C203" s="20"/>
      <c r="D203" s="21"/>
      <c r="E203" s="22"/>
      <c r="F203" s="22"/>
      <c r="G203" s="22"/>
      <c r="H203" s="22"/>
      <c r="I203" s="22"/>
      <c r="J203" s="22"/>
      <c r="K203" s="22"/>
      <c r="L203" s="24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</row>
    <row r="204" spans="2:242" s="25" customFormat="1" ht="18" x14ac:dyDescent="0.35">
      <c r="B204" s="26"/>
      <c r="C204" s="27"/>
      <c r="D204" s="28"/>
      <c r="E204" s="22"/>
      <c r="F204" s="22"/>
      <c r="G204" s="22"/>
      <c r="H204" s="22"/>
      <c r="I204" s="22"/>
      <c r="J204" s="22"/>
      <c r="K204" s="22"/>
      <c r="L204" s="29"/>
    </row>
    <row r="205" spans="2:242" s="25" customFormat="1" ht="18" x14ac:dyDescent="0.35">
      <c r="B205" s="49"/>
      <c r="C205" s="50"/>
      <c r="D205" s="28"/>
      <c r="E205" s="22"/>
      <c r="F205" s="22"/>
      <c r="G205" s="22"/>
      <c r="H205" s="22"/>
      <c r="I205" s="22"/>
      <c r="J205" s="22"/>
      <c r="K205" s="22"/>
      <c r="L205" s="29"/>
    </row>
    <row r="206" spans="2:242" s="23" customFormat="1" ht="18" x14ac:dyDescent="0.35">
      <c r="B206" s="30"/>
      <c r="C206" s="31"/>
      <c r="D206" s="32"/>
      <c r="E206" s="32"/>
      <c r="F206" s="32"/>
      <c r="G206" s="33"/>
      <c r="H206" s="33"/>
      <c r="I206" s="35"/>
      <c r="J206" s="35"/>
      <c r="K206" s="35"/>
      <c r="L206" s="36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  <c r="EV206" s="37"/>
      <c r="EW206" s="37"/>
      <c r="EX206" s="37"/>
      <c r="EY206" s="37"/>
      <c r="EZ206" s="37"/>
      <c r="FA206" s="37"/>
      <c r="FB206" s="37"/>
      <c r="FC206" s="37"/>
      <c r="FD206" s="37"/>
      <c r="FE206" s="37"/>
      <c r="FF206" s="37"/>
      <c r="FG206" s="37"/>
      <c r="FH206" s="37"/>
      <c r="FI206" s="37"/>
      <c r="FJ206" s="37"/>
      <c r="FK206" s="37"/>
      <c r="FL206" s="37"/>
      <c r="FM206" s="37"/>
      <c r="FN206" s="37"/>
      <c r="FO206" s="37"/>
      <c r="FP206" s="37"/>
      <c r="FQ206" s="37"/>
      <c r="FR206" s="37"/>
      <c r="FS206" s="37"/>
      <c r="FT206" s="37"/>
      <c r="FU206" s="37"/>
      <c r="FV206" s="37"/>
      <c r="FW206" s="37"/>
      <c r="FX206" s="37"/>
      <c r="FY206" s="37"/>
      <c r="FZ206" s="37"/>
      <c r="GA206" s="37"/>
      <c r="GB206" s="37"/>
      <c r="GC206" s="37"/>
      <c r="GD206" s="37"/>
      <c r="GE206" s="37"/>
      <c r="GF206" s="37"/>
      <c r="GG206" s="37"/>
      <c r="GH206" s="37"/>
      <c r="GI206" s="37"/>
      <c r="GJ206" s="37"/>
      <c r="GK206" s="37"/>
      <c r="GL206" s="37"/>
      <c r="GM206" s="37"/>
      <c r="GN206" s="37"/>
      <c r="GO206" s="37"/>
      <c r="GP206" s="37"/>
      <c r="GQ206" s="37"/>
      <c r="GR206" s="37"/>
      <c r="GS206" s="37"/>
      <c r="GT206" s="37"/>
      <c r="GU206" s="37"/>
      <c r="GV206" s="37"/>
      <c r="GW206" s="37"/>
      <c r="GX206" s="37"/>
      <c r="GY206" s="37"/>
      <c r="GZ206" s="37"/>
      <c r="HA206" s="37"/>
      <c r="HB206" s="37"/>
      <c r="HC206" s="37"/>
      <c r="HD206" s="37"/>
      <c r="HE206" s="37"/>
      <c r="HF206" s="37"/>
      <c r="HG206" s="37"/>
      <c r="HH206" s="37"/>
      <c r="HI206" s="37"/>
      <c r="HJ206" s="37"/>
      <c r="HK206" s="37"/>
      <c r="HL206" s="37"/>
      <c r="HM206" s="37"/>
      <c r="HN206" s="37"/>
      <c r="HO206" s="37"/>
      <c r="HP206" s="37"/>
      <c r="HQ206" s="37"/>
      <c r="HR206" s="37"/>
      <c r="HS206" s="37"/>
      <c r="HT206" s="37"/>
      <c r="HU206" s="37"/>
      <c r="HV206" s="37"/>
      <c r="HW206" s="37"/>
      <c r="HX206" s="37"/>
      <c r="HY206" s="37"/>
      <c r="HZ206" s="37"/>
      <c r="IA206" s="37"/>
      <c r="IB206" s="37"/>
      <c r="IC206" s="37"/>
      <c r="ID206" s="37"/>
      <c r="IE206" s="37"/>
      <c r="IF206" s="37"/>
      <c r="IG206" s="37"/>
      <c r="IH206" s="37"/>
    </row>
    <row r="207" spans="2:242" s="23" customFormat="1" ht="18" x14ac:dyDescent="0.35">
      <c r="B207" s="30"/>
      <c r="C207" s="31"/>
      <c r="D207" s="32"/>
      <c r="E207" s="150"/>
      <c r="F207" s="38"/>
      <c r="G207" s="39"/>
      <c r="H207" s="39"/>
      <c r="I207" s="35"/>
      <c r="J207" s="35"/>
      <c r="K207" s="35"/>
      <c r="L207" s="36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7"/>
      <c r="DF207" s="37"/>
      <c r="DG207" s="37"/>
      <c r="DH207" s="37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  <c r="DT207" s="37"/>
      <c r="DU207" s="37"/>
      <c r="DV207" s="37"/>
      <c r="DW207" s="37"/>
      <c r="DX207" s="37"/>
      <c r="DY207" s="37"/>
      <c r="DZ207" s="37"/>
      <c r="EA207" s="37"/>
      <c r="EB207" s="37"/>
      <c r="EC207" s="37"/>
      <c r="ED207" s="37"/>
      <c r="EE207" s="37"/>
      <c r="EF207" s="37"/>
      <c r="EG207" s="37"/>
      <c r="EH207" s="37"/>
      <c r="EI207" s="37"/>
      <c r="EJ207" s="37"/>
      <c r="EK207" s="37"/>
      <c r="EL207" s="37"/>
      <c r="EM207" s="37"/>
      <c r="EN207" s="37"/>
      <c r="EO207" s="37"/>
      <c r="EP207" s="37"/>
      <c r="EQ207" s="37"/>
      <c r="ER207" s="37"/>
      <c r="ES207" s="37"/>
      <c r="ET207" s="37"/>
      <c r="EU207" s="37"/>
      <c r="EV207" s="37"/>
      <c r="EW207" s="37"/>
      <c r="EX207" s="37"/>
      <c r="EY207" s="37"/>
      <c r="EZ207" s="37"/>
      <c r="FA207" s="37"/>
      <c r="FB207" s="37"/>
      <c r="FC207" s="37"/>
      <c r="FD207" s="37"/>
      <c r="FE207" s="37"/>
      <c r="FF207" s="37"/>
      <c r="FG207" s="37"/>
      <c r="FH207" s="37"/>
      <c r="FI207" s="37"/>
      <c r="FJ207" s="37"/>
      <c r="FK207" s="37"/>
      <c r="FL207" s="37"/>
      <c r="FM207" s="37"/>
      <c r="FN207" s="37"/>
      <c r="FO207" s="37"/>
      <c r="FP207" s="37"/>
      <c r="FQ207" s="37"/>
      <c r="FR207" s="37"/>
      <c r="FS207" s="37"/>
      <c r="FT207" s="37"/>
      <c r="FU207" s="37"/>
      <c r="FV207" s="37"/>
      <c r="FW207" s="37"/>
      <c r="FX207" s="37"/>
      <c r="FY207" s="37"/>
      <c r="FZ207" s="37"/>
      <c r="GA207" s="37"/>
      <c r="GB207" s="37"/>
      <c r="GC207" s="37"/>
      <c r="GD207" s="37"/>
      <c r="GE207" s="37"/>
      <c r="GF207" s="37"/>
      <c r="GG207" s="37"/>
      <c r="GH207" s="37"/>
      <c r="GI207" s="37"/>
      <c r="GJ207" s="37"/>
      <c r="GK207" s="37"/>
      <c r="GL207" s="37"/>
      <c r="GM207" s="37"/>
      <c r="GN207" s="37"/>
      <c r="GO207" s="37"/>
      <c r="GP207" s="37"/>
      <c r="GQ207" s="37"/>
      <c r="GR207" s="37"/>
      <c r="GS207" s="37"/>
      <c r="GT207" s="37"/>
      <c r="GU207" s="37"/>
      <c r="GV207" s="37"/>
      <c r="GW207" s="37"/>
      <c r="GX207" s="37"/>
      <c r="GY207" s="37"/>
      <c r="GZ207" s="37"/>
      <c r="HA207" s="37"/>
      <c r="HB207" s="37"/>
      <c r="HC207" s="37"/>
      <c r="HD207" s="37"/>
      <c r="HE207" s="37"/>
      <c r="HF207" s="37"/>
      <c r="HG207" s="37"/>
      <c r="HH207" s="37"/>
      <c r="HI207" s="37"/>
      <c r="HJ207" s="37"/>
      <c r="HK207" s="37"/>
      <c r="HL207" s="37"/>
      <c r="HM207" s="37"/>
      <c r="HN207" s="37"/>
      <c r="HO207" s="37"/>
      <c r="HP207" s="37"/>
      <c r="HQ207" s="37"/>
      <c r="HR207" s="37"/>
      <c r="HS207" s="37"/>
      <c r="HT207" s="37"/>
      <c r="HU207" s="37"/>
      <c r="HV207" s="37"/>
      <c r="HW207" s="37"/>
      <c r="HX207" s="37"/>
      <c r="HY207" s="37"/>
      <c r="HZ207" s="37"/>
      <c r="IA207" s="37"/>
      <c r="IB207" s="37"/>
      <c r="IC207" s="37"/>
      <c r="ID207" s="37"/>
      <c r="IE207" s="37"/>
      <c r="IF207" s="37"/>
      <c r="IG207" s="37"/>
      <c r="IH207" s="37"/>
    </row>
    <row r="208" spans="2:242" s="23" customFormat="1" ht="18" x14ac:dyDescent="0.35">
      <c r="B208" s="30"/>
      <c r="C208" s="31"/>
      <c r="D208" s="32"/>
      <c r="E208" s="150"/>
      <c r="F208" s="38"/>
      <c r="G208" s="39"/>
      <c r="H208" s="39"/>
      <c r="I208" s="35"/>
      <c r="J208" s="35"/>
      <c r="K208" s="35"/>
      <c r="L208" s="36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  <c r="EV208" s="37"/>
      <c r="EW208" s="37"/>
      <c r="EX208" s="37"/>
      <c r="EY208" s="37"/>
      <c r="EZ208" s="37"/>
      <c r="FA208" s="37"/>
      <c r="FB208" s="37"/>
      <c r="FC208" s="37"/>
      <c r="FD208" s="37"/>
      <c r="FE208" s="37"/>
      <c r="FF208" s="37"/>
      <c r="FG208" s="37"/>
      <c r="FH208" s="37"/>
      <c r="FI208" s="37"/>
      <c r="FJ208" s="37"/>
      <c r="FK208" s="37"/>
      <c r="FL208" s="37"/>
      <c r="FM208" s="37"/>
      <c r="FN208" s="37"/>
      <c r="FO208" s="37"/>
      <c r="FP208" s="37"/>
      <c r="FQ208" s="37"/>
      <c r="FR208" s="37"/>
      <c r="FS208" s="37"/>
      <c r="FT208" s="37"/>
      <c r="FU208" s="37"/>
      <c r="FV208" s="37"/>
      <c r="FW208" s="37"/>
      <c r="FX208" s="37"/>
      <c r="FY208" s="37"/>
      <c r="FZ208" s="37"/>
      <c r="GA208" s="37"/>
      <c r="GB208" s="37"/>
      <c r="GC208" s="37"/>
      <c r="GD208" s="37"/>
      <c r="GE208" s="37"/>
      <c r="GF208" s="37"/>
      <c r="GG208" s="37"/>
      <c r="GH208" s="37"/>
      <c r="GI208" s="37"/>
      <c r="GJ208" s="37"/>
      <c r="GK208" s="37"/>
      <c r="GL208" s="37"/>
      <c r="GM208" s="37"/>
      <c r="GN208" s="37"/>
      <c r="GO208" s="37"/>
      <c r="GP208" s="37"/>
      <c r="GQ208" s="37"/>
      <c r="GR208" s="37"/>
      <c r="GS208" s="37"/>
      <c r="GT208" s="37"/>
      <c r="GU208" s="37"/>
      <c r="GV208" s="37"/>
      <c r="GW208" s="37"/>
      <c r="GX208" s="37"/>
      <c r="GY208" s="37"/>
      <c r="GZ208" s="37"/>
      <c r="HA208" s="37"/>
      <c r="HB208" s="37"/>
      <c r="HC208" s="37"/>
      <c r="HD208" s="37"/>
      <c r="HE208" s="37"/>
      <c r="HF208" s="37"/>
      <c r="HG208" s="37"/>
      <c r="HH208" s="37"/>
      <c r="HI208" s="37"/>
      <c r="HJ208" s="37"/>
      <c r="HK208" s="37"/>
      <c r="HL208" s="37"/>
      <c r="HM208" s="37"/>
      <c r="HN208" s="37"/>
      <c r="HO208" s="37"/>
      <c r="HP208" s="37"/>
      <c r="HQ208" s="37"/>
      <c r="HR208" s="37"/>
      <c r="HS208" s="37"/>
      <c r="HT208" s="37"/>
      <c r="HU208" s="37"/>
      <c r="HV208" s="37"/>
      <c r="HW208" s="37"/>
      <c r="HX208" s="37"/>
      <c r="HY208" s="37"/>
      <c r="HZ208" s="37"/>
      <c r="IA208" s="37"/>
      <c r="IB208" s="37"/>
      <c r="IC208" s="37"/>
      <c r="ID208" s="37"/>
      <c r="IE208" s="37"/>
      <c r="IF208" s="37"/>
      <c r="IG208" s="37"/>
      <c r="IH208" s="37"/>
    </row>
    <row r="209" spans="2:242" s="23" customFormat="1" ht="18" x14ac:dyDescent="0.35">
      <c r="B209" s="30"/>
      <c r="C209" s="31"/>
      <c r="D209" s="32"/>
      <c r="E209" s="150"/>
      <c r="F209" s="38"/>
      <c r="G209" s="39"/>
      <c r="H209" s="39"/>
      <c r="I209" s="35"/>
      <c r="J209" s="35"/>
      <c r="K209" s="35"/>
      <c r="L209" s="36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  <c r="EV209" s="37"/>
      <c r="EW209" s="37"/>
      <c r="EX209" s="37"/>
      <c r="EY209" s="37"/>
      <c r="EZ209" s="37"/>
      <c r="FA209" s="37"/>
      <c r="FB209" s="37"/>
      <c r="FC209" s="37"/>
      <c r="FD209" s="37"/>
      <c r="FE209" s="37"/>
      <c r="FF209" s="37"/>
      <c r="FG209" s="37"/>
      <c r="FH209" s="37"/>
      <c r="FI209" s="37"/>
      <c r="FJ209" s="37"/>
      <c r="FK209" s="37"/>
      <c r="FL209" s="37"/>
      <c r="FM209" s="37"/>
      <c r="FN209" s="37"/>
      <c r="FO209" s="37"/>
      <c r="FP209" s="37"/>
      <c r="FQ209" s="37"/>
      <c r="FR209" s="37"/>
      <c r="FS209" s="37"/>
      <c r="FT209" s="37"/>
      <c r="FU209" s="37"/>
      <c r="FV209" s="37"/>
      <c r="FW209" s="37"/>
      <c r="FX209" s="37"/>
      <c r="FY209" s="37"/>
      <c r="FZ209" s="37"/>
      <c r="GA209" s="37"/>
      <c r="GB209" s="37"/>
      <c r="GC209" s="37"/>
      <c r="GD209" s="37"/>
      <c r="GE209" s="37"/>
      <c r="GF209" s="37"/>
      <c r="GG209" s="37"/>
      <c r="GH209" s="37"/>
      <c r="GI209" s="37"/>
      <c r="GJ209" s="37"/>
      <c r="GK209" s="37"/>
      <c r="GL209" s="37"/>
      <c r="GM209" s="37"/>
      <c r="GN209" s="37"/>
      <c r="GO209" s="37"/>
      <c r="GP209" s="37"/>
      <c r="GQ209" s="37"/>
      <c r="GR209" s="37"/>
      <c r="GS209" s="37"/>
      <c r="GT209" s="37"/>
      <c r="GU209" s="37"/>
      <c r="GV209" s="37"/>
      <c r="GW209" s="37"/>
      <c r="GX209" s="37"/>
      <c r="GY209" s="37"/>
      <c r="GZ209" s="37"/>
      <c r="HA209" s="37"/>
      <c r="HB209" s="37"/>
      <c r="HC209" s="37"/>
      <c r="HD209" s="37"/>
      <c r="HE209" s="37"/>
      <c r="HF209" s="37"/>
      <c r="HG209" s="37"/>
      <c r="HH209" s="37"/>
      <c r="HI209" s="37"/>
      <c r="HJ209" s="37"/>
      <c r="HK209" s="37"/>
      <c r="HL209" s="37"/>
      <c r="HM209" s="37"/>
      <c r="HN209" s="37"/>
      <c r="HO209" s="37"/>
      <c r="HP209" s="37"/>
      <c r="HQ209" s="37"/>
      <c r="HR209" s="37"/>
      <c r="HS209" s="37"/>
      <c r="HT209" s="37"/>
      <c r="HU209" s="37"/>
      <c r="HV209" s="37"/>
      <c r="HW209" s="37"/>
      <c r="HX209" s="37"/>
      <c r="HY209" s="37"/>
      <c r="HZ209" s="37"/>
      <c r="IA209" s="37"/>
      <c r="IB209" s="37"/>
      <c r="IC209" s="37"/>
      <c r="ID209" s="37"/>
      <c r="IE209" s="37"/>
      <c r="IF209" s="37"/>
      <c r="IG209" s="37"/>
      <c r="IH209" s="37"/>
    </row>
    <row r="210" spans="2:242" s="23" customFormat="1" ht="18.600000000000001" thickBot="1" x14ac:dyDescent="0.4">
      <c r="B210" s="40"/>
      <c r="C210" s="41"/>
      <c r="D210" s="42"/>
      <c r="E210" s="43"/>
      <c r="F210" s="44"/>
      <c r="G210" s="45"/>
      <c r="H210" s="45"/>
      <c r="I210" s="47"/>
      <c r="J210" s="47"/>
      <c r="K210" s="47"/>
      <c r="L210" s="48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  <c r="EV210" s="37"/>
      <c r="EW210" s="37"/>
      <c r="EX210" s="37"/>
      <c r="EY210" s="37"/>
      <c r="EZ210" s="37"/>
      <c r="FA210" s="37"/>
      <c r="FB210" s="37"/>
      <c r="FC210" s="37"/>
      <c r="FD210" s="37"/>
      <c r="FE210" s="37"/>
      <c r="FF210" s="37"/>
      <c r="FG210" s="37"/>
      <c r="FH210" s="37"/>
      <c r="FI210" s="37"/>
      <c r="FJ210" s="37"/>
      <c r="FK210" s="37"/>
      <c r="FL210" s="37"/>
      <c r="FM210" s="37"/>
      <c r="FN210" s="37"/>
      <c r="FO210" s="37"/>
      <c r="FP210" s="37"/>
      <c r="FQ210" s="37"/>
      <c r="FR210" s="37"/>
      <c r="FS210" s="37"/>
      <c r="FT210" s="37"/>
      <c r="FU210" s="37"/>
      <c r="FV210" s="37"/>
      <c r="FW210" s="37"/>
      <c r="FX210" s="37"/>
      <c r="FY210" s="37"/>
      <c r="FZ210" s="37"/>
      <c r="GA210" s="37"/>
      <c r="GB210" s="37"/>
      <c r="GC210" s="37"/>
      <c r="GD210" s="37"/>
      <c r="GE210" s="37"/>
      <c r="GF210" s="37"/>
      <c r="GG210" s="37"/>
      <c r="GH210" s="37"/>
      <c r="GI210" s="37"/>
      <c r="GJ210" s="37"/>
      <c r="GK210" s="37"/>
      <c r="GL210" s="37"/>
      <c r="GM210" s="37"/>
      <c r="GN210" s="37"/>
      <c r="GO210" s="37"/>
      <c r="GP210" s="37"/>
      <c r="GQ210" s="37"/>
      <c r="GR210" s="37"/>
      <c r="GS210" s="37"/>
      <c r="GT210" s="37"/>
      <c r="GU210" s="37"/>
      <c r="GV210" s="37"/>
      <c r="GW210" s="37"/>
      <c r="GX210" s="37"/>
      <c r="GY210" s="37"/>
      <c r="GZ210" s="37"/>
      <c r="HA210" s="37"/>
      <c r="HB210" s="37"/>
      <c r="HC210" s="37"/>
      <c r="HD210" s="37"/>
      <c r="HE210" s="37"/>
      <c r="HF210" s="37"/>
      <c r="HG210" s="37"/>
      <c r="HH210" s="37"/>
      <c r="HI210" s="37"/>
      <c r="HJ210" s="37"/>
      <c r="HK210" s="37"/>
      <c r="HL210" s="37"/>
      <c r="HM210" s="37"/>
      <c r="HN210" s="37"/>
      <c r="HO210" s="37"/>
      <c r="HP210" s="37"/>
      <c r="HQ210" s="37"/>
      <c r="HR210" s="37"/>
      <c r="HS210" s="37"/>
      <c r="HT210" s="37"/>
      <c r="HU210" s="37"/>
      <c r="HV210" s="37"/>
      <c r="HW210" s="37"/>
      <c r="HX210" s="37"/>
      <c r="HY210" s="37"/>
      <c r="HZ210" s="37"/>
      <c r="IA210" s="37"/>
      <c r="IB210" s="37"/>
      <c r="IC210" s="37"/>
      <c r="ID210" s="37"/>
      <c r="IE210" s="37"/>
      <c r="IF210" s="37"/>
      <c r="IG210" s="37"/>
      <c r="IH210" s="37"/>
    </row>
  </sheetData>
  <mergeCells count="28">
    <mergeCell ref="C9:H9"/>
    <mergeCell ref="B1:H1"/>
    <mergeCell ref="B2:H2"/>
    <mergeCell ref="G20:H20"/>
    <mergeCell ref="G11:H11"/>
    <mergeCell ref="G12:H12"/>
    <mergeCell ref="G13:H13"/>
    <mergeCell ref="G14:H14"/>
    <mergeCell ref="G15:H15"/>
    <mergeCell ref="G16:H16"/>
    <mergeCell ref="B11:E11"/>
    <mergeCell ref="B12:E12"/>
    <mergeCell ref="B13:E13"/>
    <mergeCell ref="B14:E14"/>
    <mergeCell ref="B15:E15"/>
    <mergeCell ref="C6:F6"/>
    <mergeCell ref="B16:E16"/>
    <mergeCell ref="G10:H10"/>
    <mergeCell ref="B10:E10"/>
    <mergeCell ref="B17:E17"/>
    <mergeCell ref="B28:H28"/>
    <mergeCell ref="G17:H17"/>
    <mergeCell ref="G18:H18"/>
    <mergeCell ref="G19:H19"/>
    <mergeCell ref="B18:E18"/>
    <mergeCell ref="C20:E20"/>
    <mergeCell ref="B26:H26"/>
    <mergeCell ref="B19:E19"/>
  </mergeCells>
  <pageMargins left="0.70866141732283472" right="0.51181102362204722" top="0.78740157480314965" bottom="0.78740157480314965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N211"/>
  <sheetViews>
    <sheetView showGridLines="0" zoomScale="80" zoomScaleNormal="80" workbookViewId="0">
      <selection activeCell="D32" sqref="D32"/>
    </sheetView>
  </sheetViews>
  <sheetFormatPr defaultRowHeight="14.4" x14ac:dyDescent="0.3"/>
  <cols>
    <col min="1" max="1" width="2.5546875" customWidth="1"/>
    <col min="2" max="5" width="16.44140625" customWidth="1"/>
    <col min="6" max="6" width="16.44140625" style="16" customWidth="1"/>
    <col min="7" max="9" width="16.44140625" customWidth="1"/>
    <col min="10" max="10" width="17.88671875" customWidth="1"/>
    <col min="11" max="14" width="17.33203125" customWidth="1"/>
  </cols>
  <sheetData>
    <row r="1" spans="2:19" s="59" customFormat="1" ht="21.9" customHeight="1" x14ac:dyDescent="0.45">
      <c r="B1" s="206" t="s">
        <v>745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58"/>
      <c r="P1" s="58"/>
      <c r="Q1" s="58"/>
      <c r="R1" s="58"/>
      <c r="S1" s="58"/>
    </row>
    <row r="2" spans="2:19" s="59" customFormat="1" ht="21.9" customHeight="1" x14ac:dyDescent="0.45">
      <c r="B2" s="206" t="s">
        <v>870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58"/>
      <c r="P2" s="58"/>
      <c r="Q2" s="58"/>
      <c r="R2" s="58"/>
      <c r="S2" s="58"/>
    </row>
    <row r="3" spans="2:19" s="4" customFormat="1" ht="21.9" customHeight="1" x14ac:dyDescent="0.4">
      <c r="B3" s="5" t="s">
        <v>2</v>
      </c>
      <c r="C3" s="6" t="s">
        <v>871</v>
      </c>
      <c r="D3" s="7"/>
      <c r="E3" s="7"/>
      <c r="F3" s="14"/>
      <c r="G3" s="8"/>
      <c r="H3" s="8"/>
      <c r="I3" s="8"/>
      <c r="J3" s="8"/>
      <c r="K3" s="8"/>
      <c r="L3" s="9"/>
      <c r="M3" s="3"/>
      <c r="N3" s="3"/>
      <c r="O3" s="3"/>
      <c r="P3" s="3"/>
      <c r="Q3" s="3"/>
      <c r="R3" s="3"/>
      <c r="S3" s="3"/>
    </row>
    <row r="4" spans="2:19" s="4" customFormat="1" ht="21.9" customHeight="1" x14ac:dyDescent="0.4">
      <c r="B4" s="5" t="s">
        <v>4</v>
      </c>
      <c r="C4" s="6" t="s">
        <v>872</v>
      </c>
      <c r="D4" s="7"/>
      <c r="E4" s="7"/>
      <c r="F4" s="14"/>
      <c r="G4" s="8"/>
      <c r="H4" s="8"/>
      <c r="I4" s="8"/>
      <c r="J4" s="8"/>
      <c r="K4" s="8"/>
      <c r="L4" s="9"/>
      <c r="M4" s="3"/>
      <c r="N4" s="3"/>
      <c r="O4" s="3"/>
      <c r="P4" s="3"/>
      <c r="Q4" s="3"/>
      <c r="R4" s="3"/>
      <c r="S4" s="3"/>
    </row>
    <row r="5" spans="2:19" s="4" customFormat="1" ht="21.9" customHeight="1" x14ac:dyDescent="0.4">
      <c r="B5" s="5" t="s">
        <v>6</v>
      </c>
      <c r="C5" s="6" t="s">
        <v>873</v>
      </c>
      <c r="D5" s="7"/>
      <c r="E5" s="7"/>
      <c r="F5" s="14"/>
      <c r="G5" s="8"/>
      <c r="H5" s="8"/>
      <c r="I5" s="8"/>
      <c r="J5" s="8"/>
      <c r="K5" s="8"/>
      <c r="L5" s="9"/>
      <c r="M5" s="3"/>
      <c r="N5" s="3"/>
      <c r="O5" s="3"/>
      <c r="P5" s="3"/>
      <c r="Q5" s="3"/>
      <c r="R5" s="3"/>
      <c r="S5" s="3"/>
    </row>
    <row r="6" spans="2:19" s="4" customFormat="1" ht="21" x14ac:dyDescent="0.4">
      <c r="B6" s="5" t="s">
        <v>8</v>
      </c>
      <c r="C6" s="6" t="s">
        <v>874</v>
      </c>
      <c r="D6" s="10"/>
      <c r="E6" s="10"/>
      <c r="F6" s="15"/>
      <c r="G6" s="8"/>
      <c r="H6" s="8"/>
      <c r="I6" s="8" t="s">
        <v>10</v>
      </c>
      <c r="J6" s="17">
        <v>0.26700000000000002</v>
      </c>
      <c r="K6" s="11"/>
      <c r="L6" s="12"/>
      <c r="M6" s="3"/>
      <c r="N6" s="3"/>
      <c r="O6" s="3"/>
      <c r="P6" s="3"/>
      <c r="Q6" s="3"/>
      <c r="R6" s="3"/>
      <c r="S6" s="3"/>
    </row>
    <row r="7" spans="2:19" s="4" customFormat="1" ht="21" x14ac:dyDescent="0.4">
      <c r="B7" s="5" t="s">
        <v>11</v>
      </c>
      <c r="C7" s="6" t="s">
        <v>875</v>
      </c>
      <c r="D7" s="10"/>
      <c r="E7" s="10"/>
      <c r="F7" s="15"/>
      <c r="G7" s="8"/>
      <c r="H7" s="8"/>
      <c r="I7" s="8" t="s">
        <v>13</v>
      </c>
      <c r="J7" s="17">
        <v>0</v>
      </c>
      <c r="K7" s="11"/>
      <c r="L7" s="12"/>
      <c r="M7" s="3"/>
      <c r="N7" s="3"/>
      <c r="O7" s="3"/>
      <c r="P7" s="3"/>
      <c r="Q7" s="3"/>
      <c r="R7" s="3"/>
      <c r="S7" s="3"/>
    </row>
    <row r="8" spans="2:19" s="4" customFormat="1" ht="21" x14ac:dyDescent="0.4">
      <c r="B8" s="5" t="s">
        <v>14</v>
      </c>
      <c r="C8" s="6" t="s">
        <v>876</v>
      </c>
      <c r="D8" s="10"/>
      <c r="E8" s="10"/>
      <c r="F8" s="15"/>
      <c r="G8" s="8"/>
      <c r="H8" s="8"/>
      <c r="I8" s="8" t="s">
        <v>16</v>
      </c>
      <c r="J8" s="17">
        <v>0</v>
      </c>
      <c r="K8" s="11"/>
      <c r="L8" s="12"/>
      <c r="M8" s="3"/>
      <c r="N8" s="3"/>
      <c r="O8" s="3"/>
      <c r="P8" s="3"/>
      <c r="Q8" s="3"/>
      <c r="R8" s="3"/>
      <c r="S8" s="3"/>
    </row>
    <row r="9" spans="2:19" s="4" customFormat="1" ht="21" x14ac:dyDescent="0.4">
      <c r="B9" s="5" t="s">
        <v>17</v>
      </c>
      <c r="C9" s="13" t="s">
        <v>877</v>
      </c>
      <c r="D9" s="10"/>
      <c r="E9" s="10"/>
      <c r="F9" s="15"/>
      <c r="G9" s="8"/>
      <c r="H9" s="8"/>
      <c r="I9" s="8"/>
      <c r="J9" s="8"/>
      <c r="K9" s="11"/>
      <c r="L9" s="12"/>
      <c r="M9" s="3"/>
      <c r="N9" s="3"/>
      <c r="O9" s="3"/>
      <c r="P9" s="3"/>
      <c r="Q9" s="3"/>
      <c r="R9" s="3"/>
      <c r="S9" s="3"/>
    </row>
    <row r="10" spans="2:19" s="52" customFormat="1" ht="28.5" customHeight="1" x14ac:dyDescent="0.3">
      <c r="B10" s="51" t="s">
        <v>19</v>
      </c>
      <c r="C10" s="194" t="s">
        <v>878</v>
      </c>
      <c r="D10" s="196"/>
      <c r="E10" s="195"/>
      <c r="F10" s="51" t="s">
        <v>879</v>
      </c>
      <c r="G10" s="194" t="s">
        <v>880</v>
      </c>
      <c r="H10" s="195"/>
      <c r="I10" s="194" t="s">
        <v>881</v>
      </c>
      <c r="J10" s="195"/>
      <c r="K10" s="194" t="s">
        <v>882</v>
      </c>
      <c r="L10" s="195"/>
      <c r="M10" s="194" t="s">
        <v>883</v>
      </c>
      <c r="N10" s="195"/>
    </row>
    <row r="11" spans="2:19" s="23" customFormat="1" ht="20.100000000000001" customHeight="1" x14ac:dyDescent="0.35">
      <c r="B11" s="2"/>
      <c r="C11" s="211"/>
      <c r="D11" s="211"/>
      <c r="E11" s="211"/>
      <c r="F11" s="60"/>
      <c r="G11" s="64"/>
      <c r="H11" s="53"/>
      <c r="I11" s="64"/>
      <c r="J11" s="53"/>
      <c r="K11" s="64"/>
      <c r="L11" s="53"/>
      <c r="M11" s="64"/>
      <c r="N11" s="53"/>
    </row>
    <row r="12" spans="2:19" s="23" customFormat="1" ht="20.100000000000001" customHeight="1" x14ac:dyDescent="0.35">
      <c r="B12" s="61"/>
      <c r="C12" s="204"/>
      <c r="D12" s="204"/>
      <c r="E12" s="204"/>
      <c r="F12" s="62"/>
      <c r="G12" s="63"/>
      <c r="H12" s="55"/>
      <c r="I12" s="63"/>
      <c r="J12" s="55"/>
      <c r="K12" s="63"/>
      <c r="L12" s="55"/>
      <c r="M12" s="63"/>
      <c r="N12" s="55"/>
    </row>
    <row r="13" spans="2:19" s="23" customFormat="1" ht="20.100000000000001" customHeight="1" x14ac:dyDescent="0.35">
      <c r="B13" s="2"/>
      <c r="C13" s="211"/>
      <c r="D13" s="211"/>
      <c r="E13" s="211"/>
      <c r="F13" s="60"/>
      <c r="G13" s="64"/>
      <c r="H13" s="53"/>
      <c r="I13" s="64"/>
      <c r="J13" s="53"/>
      <c r="K13" s="64"/>
      <c r="L13" s="53"/>
      <c r="M13" s="64"/>
      <c r="N13" s="53"/>
    </row>
    <row r="14" spans="2:19" s="23" customFormat="1" ht="20.100000000000001" customHeight="1" x14ac:dyDescent="0.35">
      <c r="B14" s="61"/>
      <c r="C14" s="204"/>
      <c r="D14" s="204"/>
      <c r="E14" s="204"/>
      <c r="F14" s="62"/>
      <c r="G14" s="63"/>
      <c r="H14" s="55"/>
      <c r="I14" s="63"/>
      <c r="J14" s="55"/>
      <c r="K14" s="63"/>
      <c r="L14" s="55"/>
      <c r="M14" s="63"/>
      <c r="N14" s="55"/>
    </row>
    <row r="15" spans="2:19" s="23" customFormat="1" ht="20.100000000000001" customHeight="1" x14ac:dyDescent="0.35">
      <c r="B15" s="2"/>
      <c r="C15" s="211"/>
      <c r="D15" s="211"/>
      <c r="E15" s="211"/>
      <c r="F15" s="60"/>
      <c r="G15" s="64"/>
      <c r="H15" s="53"/>
      <c r="I15" s="64"/>
      <c r="J15" s="53"/>
      <c r="K15" s="64"/>
      <c r="L15" s="53"/>
      <c r="M15" s="64"/>
      <c r="N15" s="53"/>
    </row>
    <row r="16" spans="2:19" s="23" customFormat="1" ht="37.5" customHeight="1" x14ac:dyDescent="0.35">
      <c r="B16" s="61"/>
      <c r="C16" s="214"/>
      <c r="D16" s="214"/>
      <c r="E16" s="214"/>
      <c r="F16" s="62"/>
      <c r="G16" s="63"/>
      <c r="H16" s="55"/>
      <c r="I16" s="63"/>
      <c r="J16" s="55"/>
      <c r="K16" s="63"/>
      <c r="L16" s="55"/>
      <c r="M16" s="63"/>
      <c r="N16" s="55"/>
    </row>
    <row r="17" spans="2:248" s="23" customFormat="1" ht="20.100000000000001" customHeight="1" x14ac:dyDescent="0.35">
      <c r="B17" s="2"/>
      <c r="C17" s="211"/>
      <c r="D17" s="211"/>
      <c r="E17" s="211"/>
      <c r="F17" s="60"/>
      <c r="G17" s="64"/>
      <c r="H17" s="53"/>
      <c r="I17" s="64"/>
      <c r="J17" s="53"/>
      <c r="K17" s="64"/>
      <c r="L17" s="53"/>
      <c r="M17" s="64"/>
      <c r="N17" s="53"/>
    </row>
    <row r="18" spans="2:248" s="23" customFormat="1" ht="20.100000000000001" customHeight="1" x14ac:dyDescent="0.35">
      <c r="B18" s="61"/>
      <c r="C18" s="204"/>
      <c r="D18" s="204"/>
      <c r="E18" s="204"/>
      <c r="F18" s="62"/>
      <c r="G18" s="63"/>
      <c r="H18" s="55"/>
      <c r="I18" s="63"/>
      <c r="J18" s="55"/>
      <c r="K18" s="63"/>
      <c r="L18" s="55"/>
      <c r="M18" s="63"/>
      <c r="N18" s="55"/>
    </row>
    <row r="19" spans="2:248" s="23" customFormat="1" ht="20.100000000000001" customHeight="1" x14ac:dyDescent="0.35">
      <c r="B19" s="2"/>
      <c r="C19" s="211"/>
      <c r="D19" s="211"/>
      <c r="E19" s="211"/>
      <c r="F19" s="60"/>
      <c r="G19" s="64"/>
      <c r="H19" s="53"/>
      <c r="I19" s="64"/>
      <c r="J19" s="53"/>
      <c r="K19" s="64"/>
      <c r="L19" s="53"/>
      <c r="M19" s="64"/>
      <c r="N19" s="53"/>
    </row>
    <row r="20" spans="2:248" s="23" customFormat="1" ht="20.100000000000001" customHeight="1" x14ac:dyDescent="0.35">
      <c r="B20" s="61"/>
      <c r="C20" s="204"/>
      <c r="D20" s="204"/>
      <c r="E20" s="204"/>
      <c r="F20" s="62"/>
      <c r="G20" s="63"/>
      <c r="H20" s="55"/>
      <c r="I20" s="63"/>
      <c r="J20" s="55"/>
      <c r="K20" s="63"/>
      <c r="L20" s="55"/>
      <c r="M20" s="63"/>
      <c r="N20" s="55"/>
    </row>
    <row r="21" spans="2:248" s="23" customFormat="1" ht="20.100000000000001" customHeight="1" x14ac:dyDescent="0.35">
      <c r="B21" s="2"/>
      <c r="C21" s="211"/>
      <c r="D21" s="211"/>
      <c r="E21" s="211"/>
      <c r="F21" s="60"/>
      <c r="G21" s="64"/>
      <c r="H21" s="53"/>
      <c r="I21" s="64"/>
      <c r="J21" s="53"/>
      <c r="K21" s="64"/>
      <c r="L21" s="53"/>
      <c r="M21" s="64"/>
      <c r="N21" s="53"/>
    </row>
    <row r="22" spans="2:248" s="23" customFormat="1" ht="20.100000000000001" customHeight="1" x14ac:dyDescent="0.35">
      <c r="B22" s="61"/>
      <c r="C22" s="204"/>
      <c r="D22" s="204"/>
      <c r="E22" s="204"/>
      <c r="F22" s="62"/>
      <c r="G22" s="63"/>
      <c r="H22" s="55"/>
      <c r="I22" s="63"/>
      <c r="J22" s="55"/>
      <c r="K22" s="63"/>
      <c r="L22" s="55"/>
      <c r="M22" s="63"/>
      <c r="N22" s="55"/>
    </row>
    <row r="23" spans="2:248" s="23" customFormat="1" ht="20.100000000000001" customHeight="1" x14ac:dyDescent="0.35">
      <c r="B23" s="2"/>
      <c r="C23" s="211"/>
      <c r="D23" s="211"/>
      <c r="E23" s="211"/>
      <c r="F23" s="60"/>
      <c r="G23" s="64"/>
      <c r="H23" s="53"/>
      <c r="I23" s="64"/>
      <c r="J23" s="53"/>
      <c r="K23" s="64"/>
      <c r="L23" s="53"/>
      <c r="M23" s="64"/>
      <c r="N23" s="53"/>
    </row>
    <row r="24" spans="2:248" s="23" customFormat="1" ht="20.100000000000001" customHeight="1" x14ac:dyDescent="0.35">
      <c r="B24" s="61"/>
      <c r="C24" s="204"/>
      <c r="D24" s="204"/>
      <c r="E24" s="204"/>
      <c r="F24" s="62"/>
      <c r="G24" s="63"/>
      <c r="H24" s="55"/>
      <c r="I24" s="63"/>
      <c r="J24" s="55"/>
      <c r="K24" s="63"/>
      <c r="L24" s="55"/>
      <c r="M24" s="63"/>
      <c r="N24" s="55"/>
    </row>
    <row r="25" spans="2:248" s="23" customFormat="1" ht="18" x14ac:dyDescent="0.35">
      <c r="B25" s="2"/>
      <c r="C25" s="213"/>
      <c r="D25" s="213"/>
      <c r="E25" s="213"/>
      <c r="F25" s="60"/>
      <c r="G25" s="64"/>
      <c r="H25" s="53"/>
      <c r="I25" s="64"/>
      <c r="J25" s="53"/>
      <c r="K25" s="64"/>
      <c r="L25" s="53"/>
      <c r="M25" s="64"/>
      <c r="N25" s="53"/>
    </row>
    <row r="26" spans="2:248" s="23" customFormat="1" ht="20.100000000000001" customHeight="1" x14ac:dyDescent="0.35">
      <c r="B26" s="61"/>
      <c r="C26" s="204"/>
      <c r="D26" s="204"/>
      <c r="E26" s="204"/>
      <c r="F26" s="62"/>
      <c r="G26" s="63"/>
      <c r="H26" s="55"/>
      <c r="I26" s="63"/>
      <c r="J26" s="55"/>
      <c r="K26" s="63"/>
      <c r="L26" s="55"/>
      <c r="M26" s="63"/>
      <c r="N26" s="55"/>
    </row>
    <row r="27" spans="2:248" s="23" customFormat="1" ht="20.100000000000001" customHeight="1" x14ac:dyDescent="0.35">
      <c r="B27" s="2"/>
      <c r="C27" s="211"/>
      <c r="D27" s="211"/>
      <c r="E27" s="211"/>
      <c r="F27" s="60"/>
      <c r="G27" s="64"/>
      <c r="H27" s="53"/>
      <c r="I27" s="64"/>
      <c r="J27" s="53"/>
      <c r="K27" s="64"/>
      <c r="L27" s="53"/>
      <c r="M27" s="64"/>
      <c r="N27" s="53"/>
    </row>
    <row r="28" spans="2:248" s="2" customFormat="1" ht="20.100000000000001" customHeight="1" x14ac:dyDescent="0.35">
      <c r="B28" s="61"/>
      <c r="C28" s="204"/>
      <c r="D28" s="204"/>
      <c r="E28" s="204"/>
      <c r="F28" s="65" t="s">
        <v>884</v>
      </c>
      <c r="G28" s="67" t="e">
        <f>H28/$F$11</f>
        <v>#DIV/0!</v>
      </c>
      <c r="H28" s="62">
        <f>SUM(H12:H27)</f>
        <v>0</v>
      </c>
      <c r="I28" s="67" t="e">
        <f>J28/$F$11</f>
        <v>#DIV/0!</v>
      </c>
      <c r="J28" s="62">
        <f>SUM(J12:J27)</f>
        <v>0</v>
      </c>
      <c r="K28" s="67" t="e">
        <f>L28/$F$11</f>
        <v>#DIV/0!</v>
      </c>
      <c r="L28" s="62">
        <f>SUM(L12:L27)</f>
        <v>0</v>
      </c>
      <c r="M28" s="67" t="e">
        <f>N28/$F$11</f>
        <v>#DIV/0!</v>
      </c>
      <c r="N28" s="62">
        <f>SUM(N12:N27)</f>
        <v>0</v>
      </c>
    </row>
    <row r="29" spans="2:248" s="2" customFormat="1" ht="20.100000000000001" customHeight="1" x14ac:dyDescent="0.35">
      <c r="C29" s="211"/>
      <c r="D29" s="211"/>
      <c r="E29" s="211"/>
      <c r="F29" s="66" t="s">
        <v>885</v>
      </c>
      <c r="G29" s="68" t="e">
        <f>H29/$F$11</f>
        <v>#REF!</v>
      </c>
      <c r="H29" s="60" t="e">
        <f>H28+#REF!</f>
        <v>#REF!</v>
      </c>
      <c r="I29" s="68" t="e">
        <f>J29/$F$11</f>
        <v>#REF!</v>
      </c>
      <c r="J29" s="60" t="e">
        <f>J28+H29</f>
        <v>#REF!</v>
      </c>
      <c r="K29" s="69"/>
      <c r="L29" s="60"/>
      <c r="M29" s="69"/>
      <c r="N29" s="60"/>
    </row>
    <row r="30" spans="2:248" s="23" customFormat="1" ht="20.100000000000001" customHeight="1" x14ac:dyDescent="0.35">
      <c r="B30" s="54"/>
      <c r="C30" s="212"/>
      <c r="D30" s="212"/>
      <c r="E30" s="212"/>
      <c r="F30" s="55"/>
      <c r="G30" s="56"/>
      <c r="H30" s="55"/>
      <c r="I30" s="56"/>
      <c r="J30" s="55"/>
      <c r="K30" s="56"/>
      <c r="L30" s="55"/>
      <c r="M30" s="56"/>
      <c r="N30" s="55"/>
    </row>
    <row r="31" spans="2:248" s="18" customFormat="1" ht="18" x14ac:dyDescent="0.35">
      <c r="B31" s="19" t="e">
        <f>#REF!</f>
        <v>#REF!</v>
      </c>
      <c r="C31" s="20"/>
      <c r="D31" s="21"/>
      <c r="E31" s="22"/>
      <c r="F31" s="22"/>
      <c r="G31" s="22"/>
      <c r="H31" s="22"/>
      <c r="I31" s="23"/>
      <c r="J31" s="23"/>
      <c r="K31" s="22"/>
      <c r="L31" s="22"/>
      <c r="M31" s="22"/>
      <c r="N31" s="22"/>
      <c r="O31" s="22"/>
      <c r="P31" s="22"/>
      <c r="Q31" s="22"/>
      <c r="R31" s="24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</row>
    <row r="32" spans="2:248" s="25" customFormat="1" ht="18" x14ac:dyDescent="0.35">
      <c r="B32" s="26"/>
      <c r="C32" s="27"/>
      <c r="D32" s="28"/>
      <c r="E32" s="22"/>
      <c r="F32" s="22"/>
      <c r="G32" s="22"/>
      <c r="H32" s="22"/>
      <c r="I32" s="23"/>
      <c r="J32" s="23"/>
      <c r="K32" s="22"/>
      <c r="L32" s="22"/>
      <c r="M32" s="22"/>
      <c r="N32" s="22"/>
      <c r="O32" s="22"/>
      <c r="P32" s="22"/>
      <c r="Q32" s="22"/>
      <c r="R32" s="29"/>
    </row>
    <row r="33" spans="2:248" s="25" customFormat="1" ht="18" x14ac:dyDescent="0.35">
      <c r="B33" s="49"/>
      <c r="C33" s="50"/>
      <c r="D33" s="28"/>
      <c r="E33" s="22"/>
      <c r="F33" s="22"/>
      <c r="G33" s="22"/>
      <c r="H33" s="22"/>
      <c r="I33" s="23"/>
      <c r="J33" s="23"/>
      <c r="K33" s="22"/>
      <c r="L33" s="22"/>
      <c r="M33" s="22"/>
      <c r="N33" s="22"/>
      <c r="O33" s="22"/>
      <c r="P33" s="22"/>
      <c r="Q33" s="22"/>
      <c r="R33" s="29"/>
    </row>
    <row r="34" spans="2:248" s="23" customFormat="1" ht="18" x14ac:dyDescent="0.35">
      <c r="B34" s="30"/>
      <c r="C34" s="31"/>
      <c r="D34" s="32"/>
      <c r="E34" s="32"/>
      <c r="F34" s="32"/>
      <c r="G34" s="33"/>
      <c r="H34" s="33"/>
      <c r="K34" s="33"/>
      <c r="L34" s="33"/>
      <c r="M34" s="33"/>
      <c r="N34" s="34"/>
      <c r="O34" s="35"/>
      <c r="P34" s="35"/>
      <c r="Q34" s="35"/>
      <c r="R34" s="3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</row>
    <row r="35" spans="2:248" s="23" customFormat="1" ht="18" x14ac:dyDescent="0.35">
      <c r="B35" s="30"/>
      <c r="C35" s="31"/>
      <c r="D35" s="32"/>
      <c r="E35" s="150" t="s">
        <v>843</v>
      </c>
      <c r="F35" s="38"/>
      <c r="G35" s="39"/>
      <c r="H35" s="39"/>
      <c r="K35" s="39"/>
      <c r="L35" s="39"/>
      <c r="M35" s="39"/>
      <c r="N35" s="34"/>
      <c r="O35" s="35"/>
      <c r="P35" s="35"/>
      <c r="Q35" s="35"/>
      <c r="R35" s="3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</row>
    <row r="36" spans="2:248" s="23" customFormat="1" ht="18" x14ac:dyDescent="0.35">
      <c r="B36" s="30"/>
      <c r="C36" s="31"/>
      <c r="D36" s="32"/>
      <c r="E36" s="150" t="s">
        <v>886</v>
      </c>
      <c r="F36" s="38"/>
      <c r="G36" s="39"/>
      <c r="H36" s="39"/>
      <c r="K36" s="39"/>
      <c r="L36" s="39"/>
      <c r="M36" s="39"/>
      <c r="N36" s="34"/>
      <c r="O36" s="35"/>
      <c r="P36" s="35"/>
      <c r="Q36" s="35"/>
      <c r="R36" s="3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</row>
    <row r="37" spans="2:248" s="23" customFormat="1" ht="18" x14ac:dyDescent="0.35">
      <c r="B37" s="30"/>
      <c r="C37" s="31"/>
      <c r="D37" s="32"/>
      <c r="E37" s="150" t="s">
        <v>887</v>
      </c>
      <c r="F37" s="38"/>
      <c r="G37" s="39"/>
      <c r="H37" s="39"/>
      <c r="K37" s="39"/>
      <c r="L37" s="39"/>
      <c r="M37" s="39"/>
      <c r="N37" s="34"/>
      <c r="O37" s="35"/>
      <c r="P37" s="35"/>
      <c r="Q37" s="35"/>
      <c r="R37" s="3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</row>
    <row r="38" spans="2:248" s="23" customFormat="1" ht="18.600000000000001" thickBot="1" x14ac:dyDescent="0.4">
      <c r="B38" s="40"/>
      <c r="C38" s="41"/>
      <c r="D38" s="42"/>
      <c r="E38" s="43" t="s">
        <v>888</v>
      </c>
      <c r="F38" s="44"/>
      <c r="G38" s="45"/>
      <c r="H38" s="45"/>
      <c r="K38" s="45"/>
      <c r="L38" s="45"/>
      <c r="M38" s="45"/>
      <c r="N38" s="46"/>
      <c r="O38" s="47"/>
      <c r="P38" s="47"/>
      <c r="Q38" s="47"/>
      <c r="R38" s="48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</row>
    <row r="39" spans="2:248" x14ac:dyDescent="0.3">
      <c r="F39"/>
    </row>
    <row r="40" spans="2:248" x14ac:dyDescent="0.3">
      <c r="F40"/>
    </row>
    <row r="41" spans="2:248" x14ac:dyDescent="0.3">
      <c r="F41"/>
    </row>
    <row r="42" spans="2:248" x14ac:dyDescent="0.3">
      <c r="F42"/>
    </row>
    <row r="43" spans="2:248" x14ac:dyDescent="0.3">
      <c r="F43"/>
    </row>
    <row r="44" spans="2:248" x14ac:dyDescent="0.3">
      <c r="F44"/>
    </row>
    <row r="45" spans="2:248" x14ac:dyDescent="0.3">
      <c r="F45"/>
    </row>
    <row r="46" spans="2:248" x14ac:dyDescent="0.3">
      <c r="F46"/>
    </row>
    <row r="47" spans="2:248" x14ac:dyDescent="0.3">
      <c r="F47"/>
    </row>
    <row r="48" spans="2:248" x14ac:dyDescent="0.3">
      <c r="F48"/>
    </row>
    <row r="49" spans="6:6" x14ac:dyDescent="0.3">
      <c r="F49"/>
    </row>
    <row r="50" spans="6:6" x14ac:dyDescent="0.3">
      <c r="F50"/>
    </row>
    <row r="51" spans="6:6" x14ac:dyDescent="0.3">
      <c r="F51"/>
    </row>
    <row r="52" spans="6:6" x14ac:dyDescent="0.3">
      <c r="F52"/>
    </row>
    <row r="53" spans="6:6" x14ac:dyDescent="0.3">
      <c r="F53"/>
    </row>
    <row r="54" spans="6:6" x14ac:dyDescent="0.3">
      <c r="F54"/>
    </row>
    <row r="55" spans="6:6" x14ac:dyDescent="0.3">
      <c r="F55"/>
    </row>
    <row r="56" spans="6:6" x14ac:dyDescent="0.3">
      <c r="F56"/>
    </row>
    <row r="57" spans="6:6" x14ac:dyDescent="0.3">
      <c r="F57"/>
    </row>
    <row r="58" spans="6:6" x14ac:dyDescent="0.3">
      <c r="F58"/>
    </row>
    <row r="59" spans="6:6" x14ac:dyDescent="0.3">
      <c r="F59"/>
    </row>
    <row r="60" spans="6:6" x14ac:dyDescent="0.3">
      <c r="F60"/>
    </row>
    <row r="61" spans="6:6" x14ac:dyDescent="0.3">
      <c r="F61"/>
    </row>
    <row r="62" spans="6:6" x14ac:dyDescent="0.3">
      <c r="F62"/>
    </row>
    <row r="63" spans="6:6" x14ac:dyDescent="0.3">
      <c r="F63"/>
    </row>
    <row r="64" spans="6:6" x14ac:dyDescent="0.3">
      <c r="F64"/>
    </row>
    <row r="65" spans="6:6" x14ac:dyDescent="0.3">
      <c r="F65"/>
    </row>
    <row r="66" spans="6:6" x14ac:dyDescent="0.3">
      <c r="F66"/>
    </row>
    <row r="67" spans="6:6" x14ac:dyDescent="0.3">
      <c r="F67"/>
    </row>
    <row r="68" spans="6:6" x14ac:dyDescent="0.3">
      <c r="F68"/>
    </row>
    <row r="69" spans="6:6" x14ac:dyDescent="0.3">
      <c r="F69"/>
    </row>
    <row r="70" spans="6:6" x14ac:dyDescent="0.3">
      <c r="F70"/>
    </row>
    <row r="71" spans="6:6" x14ac:dyDescent="0.3">
      <c r="F71"/>
    </row>
    <row r="72" spans="6:6" x14ac:dyDescent="0.3">
      <c r="F72"/>
    </row>
    <row r="73" spans="6:6" x14ac:dyDescent="0.3">
      <c r="F73"/>
    </row>
    <row r="74" spans="6:6" x14ac:dyDescent="0.3">
      <c r="F74"/>
    </row>
    <row r="75" spans="6:6" x14ac:dyDescent="0.3">
      <c r="F75"/>
    </row>
    <row r="76" spans="6:6" x14ac:dyDescent="0.3">
      <c r="F76"/>
    </row>
    <row r="77" spans="6:6" x14ac:dyDescent="0.3">
      <c r="F77"/>
    </row>
    <row r="78" spans="6:6" x14ac:dyDescent="0.3">
      <c r="F78"/>
    </row>
    <row r="79" spans="6:6" x14ac:dyDescent="0.3">
      <c r="F79"/>
    </row>
    <row r="80" spans="6:6" x14ac:dyDescent="0.3">
      <c r="F80"/>
    </row>
    <row r="81" spans="6:6" x14ac:dyDescent="0.3">
      <c r="F81"/>
    </row>
    <row r="82" spans="6:6" x14ac:dyDescent="0.3">
      <c r="F82"/>
    </row>
    <row r="83" spans="6:6" x14ac:dyDescent="0.3">
      <c r="F83"/>
    </row>
    <row r="84" spans="6:6" x14ac:dyDescent="0.3">
      <c r="F84"/>
    </row>
    <row r="85" spans="6:6" x14ac:dyDescent="0.3">
      <c r="F85"/>
    </row>
    <row r="86" spans="6:6" x14ac:dyDescent="0.3">
      <c r="F86"/>
    </row>
    <row r="87" spans="6:6" x14ac:dyDescent="0.3">
      <c r="F87"/>
    </row>
    <row r="88" spans="6:6" x14ac:dyDescent="0.3">
      <c r="F88"/>
    </row>
    <row r="89" spans="6:6" x14ac:dyDescent="0.3">
      <c r="F89"/>
    </row>
    <row r="90" spans="6:6" x14ac:dyDescent="0.3">
      <c r="F90"/>
    </row>
    <row r="91" spans="6:6" x14ac:dyDescent="0.3">
      <c r="F91"/>
    </row>
    <row r="92" spans="6:6" x14ac:dyDescent="0.3">
      <c r="F92"/>
    </row>
    <row r="93" spans="6:6" x14ac:dyDescent="0.3">
      <c r="F93"/>
    </row>
    <row r="94" spans="6:6" x14ac:dyDescent="0.3">
      <c r="F94"/>
    </row>
    <row r="95" spans="6:6" x14ac:dyDescent="0.3">
      <c r="F95"/>
    </row>
    <row r="96" spans="6:6" x14ac:dyDescent="0.3">
      <c r="F96"/>
    </row>
    <row r="97" spans="6:6" x14ac:dyDescent="0.3">
      <c r="F97"/>
    </row>
    <row r="98" spans="6:6" x14ac:dyDescent="0.3">
      <c r="F98"/>
    </row>
    <row r="99" spans="6:6" x14ac:dyDescent="0.3">
      <c r="F99"/>
    </row>
    <row r="100" spans="6:6" x14ac:dyDescent="0.3">
      <c r="F100"/>
    </row>
    <row r="101" spans="6:6" x14ac:dyDescent="0.3">
      <c r="F101"/>
    </row>
    <row r="102" spans="6:6" x14ac:dyDescent="0.3">
      <c r="F102"/>
    </row>
    <row r="103" spans="6:6" x14ac:dyDescent="0.3">
      <c r="F103"/>
    </row>
    <row r="104" spans="6:6" x14ac:dyDescent="0.3">
      <c r="F104"/>
    </row>
    <row r="105" spans="6:6" x14ac:dyDescent="0.3">
      <c r="F105"/>
    </row>
    <row r="106" spans="6:6" x14ac:dyDescent="0.3">
      <c r="F106"/>
    </row>
    <row r="107" spans="6:6" x14ac:dyDescent="0.3">
      <c r="F107"/>
    </row>
    <row r="108" spans="6:6" x14ac:dyDescent="0.3">
      <c r="F108"/>
    </row>
    <row r="109" spans="6:6" x14ac:dyDescent="0.3">
      <c r="F109"/>
    </row>
    <row r="110" spans="6:6" x14ac:dyDescent="0.3">
      <c r="F110"/>
    </row>
    <row r="111" spans="6:6" x14ac:dyDescent="0.3">
      <c r="F111"/>
    </row>
    <row r="112" spans="6:6" x14ac:dyDescent="0.3">
      <c r="F112"/>
    </row>
    <row r="113" spans="6:6" x14ac:dyDescent="0.3">
      <c r="F113"/>
    </row>
    <row r="114" spans="6:6" x14ac:dyDescent="0.3">
      <c r="F114"/>
    </row>
    <row r="115" spans="6:6" x14ac:dyDescent="0.3">
      <c r="F115"/>
    </row>
    <row r="116" spans="6:6" x14ac:dyDescent="0.3">
      <c r="F116"/>
    </row>
    <row r="117" spans="6:6" x14ac:dyDescent="0.3">
      <c r="F117"/>
    </row>
    <row r="118" spans="6:6" x14ac:dyDescent="0.3">
      <c r="F118"/>
    </row>
    <row r="119" spans="6:6" x14ac:dyDescent="0.3">
      <c r="F119"/>
    </row>
    <row r="120" spans="6:6" x14ac:dyDescent="0.3">
      <c r="F120"/>
    </row>
    <row r="121" spans="6:6" x14ac:dyDescent="0.3">
      <c r="F121"/>
    </row>
    <row r="122" spans="6:6" x14ac:dyDescent="0.3">
      <c r="F122"/>
    </row>
    <row r="123" spans="6:6" x14ac:dyDescent="0.3">
      <c r="F123"/>
    </row>
    <row r="124" spans="6:6" x14ac:dyDescent="0.3">
      <c r="F124"/>
    </row>
    <row r="125" spans="6:6" x14ac:dyDescent="0.3">
      <c r="F125"/>
    </row>
    <row r="126" spans="6:6" x14ac:dyDescent="0.3">
      <c r="F126"/>
    </row>
    <row r="127" spans="6:6" x14ac:dyDescent="0.3">
      <c r="F127"/>
    </row>
    <row r="128" spans="6:6" x14ac:dyDescent="0.3">
      <c r="F128"/>
    </row>
    <row r="129" spans="6:6" x14ac:dyDescent="0.3">
      <c r="F129"/>
    </row>
    <row r="130" spans="6:6" x14ac:dyDescent="0.3">
      <c r="F130"/>
    </row>
    <row r="131" spans="6:6" x14ac:dyDescent="0.3">
      <c r="F131"/>
    </row>
    <row r="132" spans="6:6" x14ac:dyDescent="0.3">
      <c r="F132"/>
    </row>
    <row r="133" spans="6:6" x14ac:dyDescent="0.3">
      <c r="F133"/>
    </row>
    <row r="134" spans="6:6" x14ac:dyDescent="0.3">
      <c r="F134"/>
    </row>
    <row r="135" spans="6:6" x14ac:dyDescent="0.3">
      <c r="F135"/>
    </row>
    <row r="136" spans="6:6" x14ac:dyDescent="0.3">
      <c r="F136"/>
    </row>
    <row r="137" spans="6:6" x14ac:dyDescent="0.3">
      <c r="F137"/>
    </row>
    <row r="138" spans="6:6" x14ac:dyDescent="0.3">
      <c r="F138"/>
    </row>
    <row r="139" spans="6:6" x14ac:dyDescent="0.3">
      <c r="F139"/>
    </row>
    <row r="140" spans="6:6" x14ac:dyDescent="0.3">
      <c r="F140"/>
    </row>
    <row r="141" spans="6:6" x14ac:dyDescent="0.3">
      <c r="F141"/>
    </row>
    <row r="142" spans="6:6" x14ac:dyDescent="0.3">
      <c r="F142"/>
    </row>
    <row r="143" spans="6:6" x14ac:dyDescent="0.3">
      <c r="F143"/>
    </row>
    <row r="144" spans="6:6" x14ac:dyDescent="0.3">
      <c r="F144"/>
    </row>
    <row r="145" spans="6:6" x14ac:dyDescent="0.3">
      <c r="F145"/>
    </row>
    <row r="146" spans="6:6" x14ac:dyDescent="0.3">
      <c r="F146"/>
    </row>
    <row r="147" spans="6:6" x14ac:dyDescent="0.3">
      <c r="F147"/>
    </row>
    <row r="148" spans="6:6" x14ac:dyDescent="0.3">
      <c r="F148"/>
    </row>
    <row r="149" spans="6:6" x14ac:dyDescent="0.3">
      <c r="F149"/>
    </row>
    <row r="150" spans="6:6" x14ac:dyDescent="0.3">
      <c r="F150"/>
    </row>
    <row r="151" spans="6:6" x14ac:dyDescent="0.3">
      <c r="F151"/>
    </row>
    <row r="152" spans="6:6" x14ac:dyDescent="0.3">
      <c r="F152"/>
    </row>
    <row r="153" spans="6:6" x14ac:dyDescent="0.3">
      <c r="F153"/>
    </row>
    <row r="154" spans="6:6" x14ac:dyDescent="0.3">
      <c r="F154"/>
    </row>
    <row r="155" spans="6:6" x14ac:dyDescent="0.3">
      <c r="F155"/>
    </row>
    <row r="156" spans="6:6" x14ac:dyDescent="0.3">
      <c r="F156"/>
    </row>
    <row r="157" spans="6:6" x14ac:dyDescent="0.3">
      <c r="F157"/>
    </row>
    <row r="158" spans="6:6" x14ac:dyDescent="0.3">
      <c r="F158"/>
    </row>
    <row r="159" spans="6:6" x14ac:dyDescent="0.3">
      <c r="F159"/>
    </row>
    <row r="160" spans="6:6" x14ac:dyDescent="0.3">
      <c r="F160"/>
    </row>
    <row r="161" spans="6:6" x14ac:dyDescent="0.3">
      <c r="F161"/>
    </row>
    <row r="162" spans="6:6" x14ac:dyDescent="0.3">
      <c r="F162"/>
    </row>
    <row r="163" spans="6:6" x14ac:dyDescent="0.3">
      <c r="F163"/>
    </row>
    <row r="164" spans="6:6" x14ac:dyDescent="0.3">
      <c r="F164"/>
    </row>
    <row r="165" spans="6:6" x14ac:dyDescent="0.3">
      <c r="F165"/>
    </row>
    <row r="166" spans="6:6" x14ac:dyDescent="0.3">
      <c r="F166"/>
    </row>
    <row r="167" spans="6:6" x14ac:dyDescent="0.3">
      <c r="F167"/>
    </row>
    <row r="168" spans="6:6" x14ac:dyDescent="0.3">
      <c r="F168"/>
    </row>
    <row r="169" spans="6:6" x14ac:dyDescent="0.3">
      <c r="F169"/>
    </row>
    <row r="170" spans="6:6" x14ac:dyDescent="0.3">
      <c r="F170"/>
    </row>
    <row r="171" spans="6:6" x14ac:dyDescent="0.3">
      <c r="F171"/>
    </row>
    <row r="172" spans="6:6" x14ac:dyDescent="0.3">
      <c r="F172"/>
    </row>
    <row r="173" spans="6:6" x14ac:dyDescent="0.3">
      <c r="F173"/>
    </row>
    <row r="174" spans="6:6" x14ac:dyDescent="0.3">
      <c r="F174"/>
    </row>
    <row r="175" spans="6:6" x14ac:dyDescent="0.3">
      <c r="F175"/>
    </row>
    <row r="176" spans="6:6" x14ac:dyDescent="0.3">
      <c r="F176"/>
    </row>
    <row r="177" spans="6:6" x14ac:dyDescent="0.3">
      <c r="F177"/>
    </row>
    <row r="178" spans="6:6" x14ac:dyDescent="0.3">
      <c r="F178"/>
    </row>
    <row r="179" spans="6:6" x14ac:dyDescent="0.3">
      <c r="F179"/>
    </row>
    <row r="180" spans="6:6" x14ac:dyDescent="0.3">
      <c r="F180"/>
    </row>
    <row r="181" spans="6:6" x14ac:dyDescent="0.3">
      <c r="F181"/>
    </row>
    <row r="182" spans="6:6" x14ac:dyDescent="0.3">
      <c r="F182"/>
    </row>
    <row r="183" spans="6:6" x14ac:dyDescent="0.3">
      <c r="F183"/>
    </row>
    <row r="184" spans="6:6" x14ac:dyDescent="0.3">
      <c r="F184"/>
    </row>
    <row r="185" spans="6:6" x14ac:dyDescent="0.3">
      <c r="F185"/>
    </row>
    <row r="186" spans="6:6" x14ac:dyDescent="0.3">
      <c r="F186"/>
    </row>
    <row r="187" spans="6:6" x14ac:dyDescent="0.3">
      <c r="F187"/>
    </row>
    <row r="188" spans="6:6" x14ac:dyDescent="0.3">
      <c r="F188"/>
    </row>
    <row r="189" spans="6:6" x14ac:dyDescent="0.3">
      <c r="F189"/>
    </row>
    <row r="190" spans="6:6" x14ac:dyDescent="0.3">
      <c r="F190"/>
    </row>
    <row r="191" spans="6:6" x14ac:dyDescent="0.3">
      <c r="F191"/>
    </row>
    <row r="192" spans="6:6" x14ac:dyDescent="0.3">
      <c r="F192"/>
    </row>
    <row r="193" spans="2:248" x14ac:dyDescent="0.3">
      <c r="F193"/>
    </row>
    <row r="194" spans="2:248" x14ac:dyDescent="0.3">
      <c r="F194"/>
    </row>
    <row r="195" spans="2:248" x14ac:dyDescent="0.3">
      <c r="F195"/>
    </row>
    <row r="196" spans="2:248" x14ac:dyDescent="0.3">
      <c r="F196"/>
    </row>
    <row r="197" spans="2:248" x14ac:dyDescent="0.3">
      <c r="F197"/>
    </row>
    <row r="198" spans="2:248" x14ac:dyDescent="0.3">
      <c r="F198"/>
    </row>
    <row r="199" spans="2:248" x14ac:dyDescent="0.3">
      <c r="F199"/>
    </row>
    <row r="200" spans="2:248" x14ac:dyDescent="0.3">
      <c r="F200"/>
    </row>
    <row r="201" spans="2:248" x14ac:dyDescent="0.3">
      <c r="F201"/>
    </row>
    <row r="202" spans="2:248" x14ac:dyDescent="0.3">
      <c r="F202"/>
    </row>
    <row r="203" spans="2:248" x14ac:dyDescent="0.3">
      <c r="F203"/>
    </row>
    <row r="204" spans="2:248" s="18" customFormat="1" ht="18" x14ac:dyDescent="0.35">
      <c r="B204" s="19" t="s">
        <v>889</v>
      </c>
      <c r="C204" s="20"/>
      <c r="D204" s="21"/>
      <c r="E204" s="22"/>
      <c r="F204" s="22"/>
      <c r="G204" s="22"/>
      <c r="H204" s="22"/>
      <c r="I204" s="23"/>
      <c r="J204" s="23"/>
      <c r="K204" s="22"/>
      <c r="L204" s="22"/>
      <c r="M204" s="22"/>
      <c r="N204" s="22"/>
      <c r="O204" s="22"/>
      <c r="P204" s="22"/>
      <c r="Q204" s="22"/>
      <c r="R204" s="24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25"/>
      <c r="IH204" s="25"/>
      <c r="II204" s="25"/>
      <c r="IJ204" s="25"/>
      <c r="IK204" s="25"/>
      <c r="IL204" s="25"/>
      <c r="IM204" s="25"/>
      <c r="IN204" s="25"/>
    </row>
    <row r="205" spans="2:248" s="25" customFormat="1" ht="18" x14ac:dyDescent="0.35">
      <c r="B205" s="26"/>
      <c r="C205" s="27"/>
      <c r="D205" s="28"/>
      <c r="E205" s="22"/>
      <c r="F205" s="22"/>
      <c r="G205" s="22"/>
      <c r="H205" s="22"/>
      <c r="I205" s="23"/>
      <c r="J205" s="23"/>
      <c r="K205" s="22"/>
      <c r="L205" s="22"/>
      <c r="M205" s="22"/>
      <c r="N205" s="22"/>
      <c r="O205" s="22"/>
      <c r="P205" s="22"/>
      <c r="Q205" s="22"/>
      <c r="R205" s="29"/>
    </row>
    <row r="206" spans="2:248" s="25" customFormat="1" ht="18" x14ac:dyDescent="0.35">
      <c r="B206" s="49"/>
      <c r="C206" s="50"/>
      <c r="D206" s="28"/>
      <c r="E206" s="22"/>
      <c r="F206" s="22"/>
      <c r="G206" s="22"/>
      <c r="H206" s="22"/>
      <c r="I206" s="23"/>
      <c r="J206" s="23"/>
      <c r="K206" s="22"/>
      <c r="L206" s="22"/>
      <c r="M206" s="22"/>
      <c r="N206" s="22"/>
      <c r="O206" s="22"/>
      <c r="P206" s="22"/>
      <c r="Q206" s="22"/>
      <c r="R206" s="29"/>
    </row>
    <row r="207" spans="2:248" s="23" customFormat="1" ht="18" x14ac:dyDescent="0.35">
      <c r="B207" s="30"/>
      <c r="C207" s="31"/>
      <c r="D207" s="32"/>
      <c r="E207" s="32"/>
      <c r="F207" s="32"/>
      <c r="G207" s="33"/>
      <c r="H207" s="33"/>
      <c r="K207" s="33"/>
      <c r="L207" s="33"/>
      <c r="M207" s="33"/>
      <c r="N207" s="34"/>
      <c r="O207" s="35"/>
      <c r="P207" s="35"/>
      <c r="Q207" s="35"/>
      <c r="R207" s="36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7"/>
      <c r="DF207" s="37"/>
      <c r="DG207" s="37"/>
      <c r="DH207" s="37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  <c r="DT207" s="37"/>
      <c r="DU207" s="37"/>
      <c r="DV207" s="37"/>
      <c r="DW207" s="37"/>
      <c r="DX207" s="37"/>
      <c r="DY207" s="37"/>
      <c r="DZ207" s="37"/>
      <c r="EA207" s="37"/>
      <c r="EB207" s="37"/>
      <c r="EC207" s="37"/>
      <c r="ED207" s="37"/>
      <c r="EE207" s="37"/>
      <c r="EF207" s="37"/>
      <c r="EG207" s="37"/>
      <c r="EH207" s="37"/>
      <c r="EI207" s="37"/>
      <c r="EJ207" s="37"/>
      <c r="EK207" s="37"/>
      <c r="EL207" s="37"/>
      <c r="EM207" s="37"/>
      <c r="EN207" s="37"/>
      <c r="EO207" s="37"/>
      <c r="EP207" s="37"/>
      <c r="EQ207" s="37"/>
      <c r="ER207" s="37"/>
      <c r="ES207" s="37"/>
      <c r="ET207" s="37"/>
      <c r="EU207" s="37"/>
      <c r="EV207" s="37"/>
      <c r="EW207" s="37"/>
      <c r="EX207" s="37"/>
      <c r="EY207" s="37"/>
      <c r="EZ207" s="37"/>
      <c r="FA207" s="37"/>
      <c r="FB207" s="37"/>
      <c r="FC207" s="37"/>
      <c r="FD207" s="37"/>
      <c r="FE207" s="37"/>
      <c r="FF207" s="37"/>
      <c r="FG207" s="37"/>
      <c r="FH207" s="37"/>
      <c r="FI207" s="37"/>
      <c r="FJ207" s="37"/>
      <c r="FK207" s="37"/>
      <c r="FL207" s="37"/>
      <c r="FM207" s="37"/>
      <c r="FN207" s="37"/>
      <c r="FO207" s="37"/>
      <c r="FP207" s="37"/>
      <c r="FQ207" s="37"/>
      <c r="FR207" s="37"/>
      <c r="FS207" s="37"/>
      <c r="FT207" s="37"/>
      <c r="FU207" s="37"/>
      <c r="FV207" s="37"/>
      <c r="FW207" s="37"/>
      <c r="FX207" s="37"/>
      <c r="FY207" s="37"/>
      <c r="FZ207" s="37"/>
      <c r="GA207" s="37"/>
      <c r="GB207" s="37"/>
      <c r="GC207" s="37"/>
      <c r="GD207" s="37"/>
      <c r="GE207" s="37"/>
      <c r="GF207" s="37"/>
      <c r="GG207" s="37"/>
      <c r="GH207" s="37"/>
      <c r="GI207" s="37"/>
      <c r="GJ207" s="37"/>
      <c r="GK207" s="37"/>
      <c r="GL207" s="37"/>
      <c r="GM207" s="37"/>
      <c r="GN207" s="37"/>
      <c r="GO207" s="37"/>
      <c r="GP207" s="37"/>
      <c r="GQ207" s="37"/>
      <c r="GR207" s="37"/>
      <c r="GS207" s="37"/>
      <c r="GT207" s="37"/>
      <c r="GU207" s="37"/>
      <c r="GV207" s="37"/>
      <c r="GW207" s="37"/>
      <c r="GX207" s="37"/>
      <c r="GY207" s="37"/>
      <c r="GZ207" s="37"/>
      <c r="HA207" s="37"/>
      <c r="HB207" s="37"/>
      <c r="HC207" s="37"/>
      <c r="HD207" s="37"/>
      <c r="HE207" s="37"/>
      <c r="HF207" s="37"/>
      <c r="HG207" s="37"/>
      <c r="HH207" s="37"/>
      <c r="HI207" s="37"/>
      <c r="HJ207" s="37"/>
      <c r="HK207" s="37"/>
      <c r="HL207" s="37"/>
      <c r="HM207" s="37"/>
      <c r="HN207" s="37"/>
      <c r="HO207" s="37"/>
      <c r="HP207" s="37"/>
      <c r="HQ207" s="37"/>
      <c r="HR207" s="37"/>
      <c r="HS207" s="37"/>
      <c r="HT207" s="37"/>
      <c r="HU207" s="37"/>
      <c r="HV207" s="37"/>
      <c r="HW207" s="37"/>
      <c r="HX207" s="37"/>
      <c r="HY207" s="37"/>
      <c r="HZ207" s="37"/>
      <c r="IA207" s="37"/>
      <c r="IB207" s="37"/>
      <c r="IC207" s="37"/>
      <c r="ID207" s="37"/>
      <c r="IE207" s="37"/>
      <c r="IF207" s="37"/>
      <c r="IG207" s="37"/>
      <c r="IH207" s="37"/>
      <c r="II207" s="37"/>
      <c r="IJ207" s="37"/>
      <c r="IK207" s="37"/>
      <c r="IL207" s="37"/>
      <c r="IM207" s="37"/>
      <c r="IN207" s="37"/>
    </row>
    <row r="208" spans="2:248" s="23" customFormat="1" ht="18" x14ac:dyDescent="0.35">
      <c r="B208" s="30"/>
      <c r="C208" s="31"/>
      <c r="D208" s="32"/>
      <c r="E208" s="150" t="s">
        <v>843</v>
      </c>
      <c r="F208" s="38"/>
      <c r="G208" s="39"/>
      <c r="H208" s="39"/>
      <c r="K208" s="39"/>
      <c r="L208" s="39"/>
      <c r="M208" s="39"/>
      <c r="N208" s="34"/>
      <c r="O208" s="35"/>
      <c r="P208" s="35"/>
      <c r="Q208" s="35"/>
      <c r="R208" s="36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  <c r="EV208" s="37"/>
      <c r="EW208" s="37"/>
      <c r="EX208" s="37"/>
      <c r="EY208" s="37"/>
      <c r="EZ208" s="37"/>
      <c r="FA208" s="37"/>
      <c r="FB208" s="37"/>
      <c r="FC208" s="37"/>
      <c r="FD208" s="37"/>
      <c r="FE208" s="37"/>
      <c r="FF208" s="37"/>
      <c r="FG208" s="37"/>
      <c r="FH208" s="37"/>
      <c r="FI208" s="37"/>
      <c r="FJ208" s="37"/>
      <c r="FK208" s="37"/>
      <c r="FL208" s="37"/>
      <c r="FM208" s="37"/>
      <c r="FN208" s="37"/>
      <c r="FO208" s="37"/>
      <c r="FP208" s="37"/>
      <c r="FQ208" s="37"/>
      <c r="FR208" s="37"/>
      <c r="FS208" s="37"/>
      <c r="FT208" s="37"/>
      <c r="FU208" s="37"/>
      <c r="FV208" s="37"/>
      <c r="FW208" s="37"/>
      <c r="FX208" s="37"/>
      <c r="FY208" s="37"/>
      <c r="FZ208" s="37"/>
      <c r="GA208" s="37"/>
      <c r="GB208" s="37"/>
      <c r="GC208" s="37"/>
      <c r="GD208" s="37"/>
      <c r="GE208" s="37"/>
      <c r="GF208" s="37"/>
      <c r="GG208" s="37"/>
      <c r="GH208" s="37"/>
      <c r="GI208" s="37"/>
      <c r="GJ208" s="37"/>
      <c r="GK208" s="37"/>
      <c r="GL208" s="37"/>
      <c r="GM208" s="37"/>
      <c r="GN208" s="37"/>
      <c r="GO208" s="37"/>
      <c r="GP208" s="37"/>
      <c r="GQ208" s="37"/>
      <c r="GR208" s="37"/>
      <c r="GS208" s="37"/>
      <c r="GT208" s="37"/>
      <c r="GU208" s="37"/>
      <c r="GV208" s="37"/>
      <c r="GW208" s="37"/>
      <c r="GX208" s="37"/>
      <c r="GY208" s="37"/>
      <c r="GZ208" s="37"/>
      <c r="HA208" s="37"/>
      <c r="HB208" s="37"/>
      <c r="HC208" s="37"/>
      <c r="HD208" s="37"/>
      <c r="HE208" s="37"/>
      <c r="HF208" s="37"/>
      <c r="HG208" s="37"/>
      <c r="HH208" s="37"/>
      <c r="HI208" s="37"/>
      <c r="HJ208" s="37"/>
      <c r="HK208" s="37"/>
      <c r="HL208" s="37"/>
      <c r="HM208" s="37"/>
      <c r="HN208" s="37"/>
      <c r="HO208" s="37"/>
      <c r="HP208" s="37"/>
      <c r="HQ208" s="37"/>
      <c r="HR208" s="37"/>
      <c r="HS208" s="37"/>
      <c r="HT208" s="37"/>
      <c r="HU208" s="37"/>
      <c r="HV208" s="37"/>
      <c r="HW208" s="37"/>
      <c r="HX208" s="37"/>
      <c r="HY208" s="37"/>
      <c r="HZ208" s="37"/>
      <c r="IA208" s="37"/>
      <c r="IB208" s="37"/>
      <c r="IC208" s="37"/>
      <c r="ID208" s="37"/>
      <c r="IE208" s="37"/>
      <c r="IF208" s="37"/>
      <c r="IG208" s="37"/>
      <c r="IH208" s="37"/>
      <c r="II208" s="37"/>
      <c r="IJ208" s="37"/>
      <c r="IK208" s="37"/>
      <c r="IL208" s="37"/>
      <c r="IM208" s="37"/>
      <c r="IN208" s="37"/>
    </row>
    <row r="209" spans="2:248" s="23" customFormat="1" ht="18" x14ac:dyDescent="0.35">
      <c r="B209" s="30"/>
      <c r="C209" s="31"/>
      <c r="D209" s="32"/>
      <c r="E209" s="150" t="s">
        <v>886</v>
      </c>
      <c r="F209" s="38"/>
      <c r="G209" s="39"/>
      <c r="H209" s="39"/>
      <c r="K209" s="39"/>
      <c r="L209" s="39"/>
      <c r="M209" s="39"/>
      <c r="N209" s="34"/>
      <c r="O209" s="35"/>
      <c r="P209" s="35"/>
      <c r="Q209" s="35"/>
      <c r="R209" s="36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  <c r="EV209" s="37"/>
      <c r="EW209" s="37"/>
      <c r="EX209" s="37"/>
      <c r="EY209" s="37"/>
      <c r="EZ209" s="37"/>
      <c r="FA209" s="37"/>
      <c r="FB209" s="37"/>
      <c r="FC209" s="37"/>
      <c r="FD209" s="37"/>
      <c r="FE209" s="37"/>
      <c r="FF209" s="37"/>
      <c r="FG209" s="37"/>
      <c r="FH209" s="37"/>
      <c r="FI209" s="37"/>
      <c r="FJ209" s="37"/>
      <c r="FK209" s="37"/>
      <c r="FL209" s="37"/>
      <c r="FM209" s="37"/>
      <c r="FN209" s="37"/>
      <c r="FO209" s="37"/>
      <c r="FP209" s="37"/>
      <c r="FQ209" s="37"/>
      <c r="FR209" s="37"/>
      <c r="FS209" s="37"/>
      <c r="FT209" s="37"/>
      <c r="FU209" s="37"/>
      <c r="FV209" s="37"/>
      <c r="FW209" s="37"/>
      <c r="FX209" s="37"/>
      <c r="FY209" s="37"/>
      <c r="FZ209" s="37"/>
      <c r="GA209" s="37"/>
      <c r="GB209" s="37"/>
      <c r="GC209" s="37"/>
      <c r="GD209" s="37"/>
      <c r="GE209" s="37"/>
      <c r="GF209" s="37"/>
      <c r="GG209" s="37"/>
      <c r="GH209" s="37"/>
      <c r="GI209" s="37"/>
      <c r="GJ209" s="37"/>
      <c r="GK209" s="37"/>
      <c r="GL209" s="37"/>
      <c r="GM209" s="37"/>
      <c r="GN209" s="37"/>
      <c r="GO209" s="37"/>
      <c r="GP209" s="37"/>
      <c r="GQ209" s="37"/>
      <c r="GR209" s="37"/>
      <c r="GS209" s="37"/>
      <c r="GT209" s="37"/>
      <c r="GU209" s="37"/>
      <c r="GV209" s="37"/>
      <c r="GW209" s="37"/>
      <c r="GX209" s="37"/>
      <c r="GY209" s="37"/>
      <c r="GZ209" s="37"/>
      <c r="HA209" s="37"/>
      <c r="HB209" s="37"/>
      <c r="HC209" s="37"/>
      <c r="HD209" s="37"/>
      <c r="HE209" s="37"/>
      <c r="HF209" s="37"/>
      <c r="HG209" s="37"/>
      <c r="HH209" s="37"/>
      <c r="HI209" s="37"/>
      <c r="HJ209" s="37"/>
      <c r="HK209" s="37"/>
      <c r="HL209" s="37"/>
      <c r="HM209" s="37"/>
      <c r="HN209" s="37"/>
      <c r="HO209" s="37"/>
      <c r="HP209" s="37"/>
      <c r="HQ209" s="37"/>
      <c r="HR209" s="37"/>
      <c r="HS209" s="37"/>
      <c r="HT209" s="37"/>
      <c r="HU209" s="37"/>
      <c r="HV209" s="37"/>
      <c r="HW209" s="37"/>
      <c r="HX209" s="37"/>
      <c r="HY209" s="37"/>
      <c r="HZ209" s="37"/>
      <c r="IA209" s="37"/>
      <c r="IB209" s="37"/>
      <c r="IC209" s="37"/>
      <c r="ID209" s="37"/>
      <c r="IE209" s="37"/>
      <c r="IF209" s="37"/>
      <c r="IG209" s="37"/>
      <c r="IH209" s="37"/>
      <c r="II209" s="37"/>
      <c r="IJ209" s="37"/>
      <c r="IK209" s="37"/>
      <c r="IL209" s="37"/>
      <c r="IM209" s="37"/>
      <c r="IN209" s="37"/>
    </row>
    <row r="210" spans="2:248" s="23" customFormat="1" ht="18" x14ac:dyDescent="0.35">
      <c r="B210" s="30"/>
      <c r="C210" s="31"/>
      <c r="D210" s="32"/>
      <c r="E210" s="150" t="s">
        <v>887</v>
      </c>
      <c r="F210" s="38"/>
      <c r="G210" s="39"/>
      <c r="H210" s="39"/>
      <c r="K210" s="39"/>
      <c r="L210" s="39"/>
      <c r="M210" s="39"/>
      <c r="N210" s="34"/>
      <c r="O210" s="35"/>
      <c r="P210" s="35"/>
      <c r="Q210" s="35"/>
      <c r="R210" s="36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  <c r="EV210" s="37"/>
      <c r="EW210" s="37"/>
      <c r="EX210" s="37"/>
      <c r="EY210" s="37"/>
      <c r="EZ210" s="37"/>
      <c r="FA210" s="37"/>
      <c r="FB210" s="37"/>
      <c r="FC210" s="37"/>
      <c r="FD210" s="37"/>
      <c r="FE210" s="37"/>
      <c r="FF210" s="37"/>
      <c r="FG210" s="37"/>
      <c r="FH210" s="37"/>
      <c r="FI210" s="37"/>
      <c r="FJ210" s="37"/>
      <c r="FK210" s="37"/>
      <c r="FL210" s="37"/>
      <c r="FM210" s="37"/>
      <c r="FN210" s="37"/>
      <c r="FO210" s="37"/>
      <c r="FP210" s="37"/>
      <c r="FQ210" s="37"/>
      <c r="FR210" s="37"/>
      <c r="FS210" s="37"/>
      <c r="FT210" s="37"/>
      <c r="FU210" s="37"/>
      <c r="FV210" s="37"/>
      <c r="FW210" s="37"/>
      <c r="FX210" s="37"/>
      <c r="FY210" s="37"/>
      <c r="FZ210" s="37"/>
      <c r="GA210" s="37"/>
      <c r="GB210" s="37"/>
      <c r="GC210" s="37"/>
      <c r="GD210" s="37"/>
      <c r="GE210" s="37"/>
      <c r="GF210" s="37"/>
      <c r="GG210" s="37"/>
      <c r="GH210" s="37"/>
      <c r="GI210" s="37"/>
      <c r="GJ210" s="37"/>
      <c r="GK210" s="37"/>
      <c r="GL210" s="37"/>
      <c r="GM210" s="37"/>
      <c r="GN210" s="37"/>
      <c r="GO210" s="37"/>
      <c r="GP210" s="37"/>
      <c r="GQ210" s="37"/>
      <c r="GR210" s="37"/>
      <c r="GS210" s="37"/>
      <c r="GT210" s="37"/>
      <c r="GU210" s="37"/>
      <c r="GV210" s="37"/>
      <c r="GW210" s="37"/>
      <c r="GX210" s="37"/>
      <c r="GY210" s="37"/>
      <c r="GZ210" s="37"/>
      <c r="HA210" s="37"/>
      <c r="HB210" s="37"/>
      <c r="HC210" s="37"/>
      <c r="HD210" s="37"/>
      <c r="HE210" s="37"/>
      <c r="HF210" s="37"/>
      <c r="HG210" s="37"/>
      <c r="HH210" s="37"/>
      <c r="HI210" s="37"/>
      <c r="HJ210" s="37"/>
      <c r="HK210" s="37"/>
      <c r="HL210" s="37"/>
      <c r="HM210" s="37"/>
      <c r="HN210" s="37"/>
      <c r="HO210" s="37"/>
      <c r="HP210" s="37"/>
      <c r="HQ210" s="37"/>
      <c r="HR210" s="37"/>
      <c r="HS210" s="37"/>
      <c r="HT210" s="37"/>
      <c r="HU210" s="37"/>
      <c r="HV210" s="37"/>
      <c r="HW210" s="37"/>
      <c r="HX210" s="37"/>
      <c r="HY210" s="37"/>
      <c r="HZ210" s="37"/>
      <c r="IA210" s="37"/>
      <c r="IB210" s="37"/>
      <c r="IC210" s="37"/>
      <c r="ID210" s="37"/>
      <c r="IE210" s="37"/>
      <c r="IF210" s="37"/>
      <c r="IG210" s="37"/>
      <c r="IH210" s="37"/>
      <c r="II210" s="37"/>
      <c r="IJ210" s="37"/>
      <c r="IK210" s="37"/>
      <c r="IL210" s="37"/>
      <c r="IM210" s="37"/>
      <c r="IN210" s="37"/>
    </row>
    <row r="211" spans="2:248" s="23" customFormat="1" ht="18.600000000000001" thickBot="1" x14ac:dyDescent="0.4">
      <c r="B211" s="40"/>
      <c r="C211" s="41"/>
      <c r="D211" s="42"/>
      <c r="E211" s="43" t="s">
        <v>888</v>
      </c>
      <c r="F211" s="44"/>
      <c r="G211" s="45"/>
      <c r="H211" s="45"/>
      <c r="K211" s="45"/>
      <c r="L211" s="45"/>
      <c r="M211" s="45"/>
      <c r="N211" s="46"/>
      <c r="O211" s="47"/>
      <c r="P211" s="47"/>
      <c r="Q211" s="47"/>
      <c r="R211" s="48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  <c r="EV211" s="37"/>
      <c r="EW211" s="37"/>
      <c r="EX211" s="37"/>
      <c r="EY211" s="37"/>
      <c r="EZ211" s="37"/>
      <c r="FA211" s="37"/>
      <c r="FB211" s="37"/>
      <c r="FC211" s="37"/>
      <c r="FD211" s="37"/>
      <c r="FE211" s="37"/>
      <c r="FF211" s="37"/>
      <c r="FG211" s="37"/>
      <c r="FH211" s="37"/>
      <c r="FI211" s="37"/>
      <c r="FJ211" s="37"/>
      <c r="FK211" s="37"/>
      <c r="FL211" s="37"/>
      <c r="FM211" s="37"/>
      <c r="FN211" s="37"/>
      <c r="FO211" s="37"/>
      <c r="FP211" s="37"/>
      <c r="FQ211" s="37"/>
      <c r="FR211" s="37"/>
      <c r="FS211" s="37"/>
      <c r="FT211" s="37"/>
      <c r="FU211" s="37"/>
      <c r="FV211" s="37"/>
      <c r="FW211" s="37"/>
      <c r="FX211" s="37"/>
      <c r="FY211" s="37"/>
      <c r="FZ211" s="37"/>
      <c r="GA211" s="37"/>
      <c r="GB211" s="37"/>
      <c r="GC211" s="37"/>
      <c r="GD211" s="37"/>
      <c r="GE211" s="37"/>
      <c r="GF211" s="37"/>
      <c r="GG211" s="37"/>
      <c r="GH211" s="37"/>
      <c r="GI211" s="37"/>
      <c r="GJ211" s="37"/>
      <c r="GK211" s="37"/>
      <c r="GL211" s="37"/>
      <c r="GM211" s="37"/>
      <c r="GN211" s="37"/>
      <c r="GO211" s="37"/>
      <c r="GP211" s="37"/>
      <c r="GQ211" s="37"/>
      <c r="GR211" s="37"/>
      <c r="GS211" s="37"/>
      <c r="GT211" s="37"/>
      <c r="GU211" s="37"/>
      <c r="GV211" s="37"/>
      <c r="GW211" s="37"/>
      <c r="GX211" s="37"/>
      <c r="GY211" s="37"/>
      <c r="GZ211" s="37"/>
      <c r="HA211" s="37"/>
      <c r="HB211" s="37"/>
      <c r="HC211" s="37"/>
      <c r="HD211" s="37"/>
      <c r="HE211" s="37"/>
      <c r="HF211" s="37"/>
      <c r="HG211" s="37"/>
      <c r="HH211" s="37"/>
      <c r="HI211" s="37"/>
      <c r="HJ211" s="37"/>
      <c r="HK211" s="37"/>
      <c r="HL211" s="37"/>
      <c r="HM211" s="37"/>
      <c r="HN211" s="37"/>
      <c r="HO211" s="37"/>
      <c r="HP211" s="37"/>
      <c r="HQ211" s="37"/>
      <c r="HR211" s="37"/>
      <c r="HS211" s="37"/>
      <c r="HT211" s="37"/>
      <c r="HU211" s="37"/>
      <c r="HV211" s="37"/>
      <c r="HW211" s="37"/>
      <c r="HX211" s="37"/>
      <c r="HY211" s="37"/>
      <c r="HZ211" s="37"/>
      <c r="IA211" s="37"/>
      <c r="IB211" s="37"/>
      <c r="IC211" s="37"/>
      <c r="ID211" s="37"/>
      <c r="IE211" s="37"/>
      <c r="IF211" s="37"/>
      <c r="IG211" s="37"/>
      <c r="IH211" s="37"/>
      <c r="II211" s="37"/>
      <c r="IJ211" s="37"/>
      <c r="IK211" s="37"/>
      <c r="IL211" s="37"/>
      <c r="IM211" s="37"/>
      <c r="IN211" s="37"/>
    </row>
  </sheetData>
  <mergeCells count="27">
    <mergeCell ref="B1:N1"/>
    <mergeCell ref="B2:N2"/>
    <mergeCell ref="C10:E10"/>
    <mergeCell ref="G10:H10"/>
    <mergeCell ref="I10:J10"/>
    <mergeCell ref="K10:L10"/>
    <mergeCell ref="M10:N10"/>
    <mergeCell ref="C22:E22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9:E29"/>
    <mergeCell ref="C30:E30"/>
    <mergeCell ref="C23:E23"/>
    <mergeCell ref="C24:E24"/>
    <mergeCell ref="C25:E25"/>
    <mergeCell ref="C26:E26"/>
    <mergeCell ref="C27:E27"/>
    <mergeCell ref="C28:E2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Orçamento</vt:lpstr>
      <vt:lpstr>Cronograma</vt:lpstr>
      <vt:lpstr>BDI</vt:lpstr>
      <vt:lpstr>Cronograma 2</vt:lpstr>
      <vt:lpstr>BDI!Area_de_impressao</vt:lpstr>
      <vt:lpstr>Cronograma!Area_de_impressao</vt:lpstr>
      <vt:lpstr>Orçamento!Area_de_impressao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isinapi.com</dc:creator>
  <cp:keywords>Sinapi Excel</cp:keywords>
  <dc:description>Sinapi em Excel</dc:description>
  <cp:lastModifiedBy>Gisele Simões Durão</cp:lastModifiedBy>
  <cp:revision/>
  <cp:lastPrinted>2026-08-12T13:43:32Z</cp:lastPrinted>
  <dcterms:created xsi:type="dcterms:W3CDTF">2019-09-06T19:06:54Z</dcterms:created>
  <dcterms:modified xsi:type="dcterms:W3CDTF">2026-08-12T13:43:37Z</dcterms:modified>
  <cp:category>Sinapi Excel</cp:category>
  <cp:contentStatus/>
</cp:coreProperties>
</file>